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237803-2E39-40CA-841D-1EFDBF8B331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86" i="7"/>
  <c r="E86" i="7"/>
  <c r="D86" i="7"/>
  <c r="C32" i="7"/>
  <c r="D13" i="19"/>
  <c r="F75" i="7"/>
  <c r="E75" i="7"/>
  <c r="D75" i="7"/>
  <c r="L36" i="19" l="1"/>
  <c r="D7" i="11"/>
  <c r="K63" i="7"/>
  <c r="C46" i="9" l="1"/>
  <c r="C41" i="9"/>
  <c r="C42" i="9"/>
  <c r="C42" i="10" l="1"/>
  <c r="C43" i="10"/>
  <c r="C45" i="9"/>
  <c r="C8" i="9"/>
  <c r="J47" i="19"/>
  <c r="J48" i="19"/>
  <c r="D67" i="18"/>
  <c r="D65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D47" i="19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M28" i="20"/>
  <c r="D20" i="19" s="1"/>
  <c r="D55" i="19" s="1"/>
  <c r="E19" i="20"/>
  <c r="G19" i="20" s="1"/>
  <c r="H19" i="20" s="1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11" i="9"/>
  <c r="C7" i="9" s="1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4" i="10" l="1"/>
  <c r="E14" i="10" s="1"/>
  <c r="M20" i="7"/>
  <c r="D11" i="10"/>
  <c r="E11" i="10" s="1"/>
  <c r="M17" i="7"/>
  <c r="F18" i="7"/>
  <c r="D13" i="10"/>
  <c r="M19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4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K81" i="7" l="1"/>
  <c r="M74" i="7"/>
  <c r="E21" i="7"/>
  <c r="D18" i="7"/>
  <c r="D13" i="7" s="1"/>
  <c r="K21" i="7"/>
  <c r="L81" i="7"/>
  <c r="M81" i="7"/>
  <c r="L85" i="7"/>
  <c r="M85" i="7"/>
  <c r="L74" i="7"/>
  <c r="C18" i="7"/>
  <c r="K74" i="7"/>
  <c r="C13" i="7"/>
  <c r="C73" i="7"/>
  <c r="E73" i="7"/>
  <c r="M73" i="7" s="1"/>
  <c r="D73" i="7"/>
  <c r="L73" i="7" l="1"/>
  <c r="K18" i="7"/>
  <c r="E18" i="7"/>
  <c r="L21" i="7"/>
  <c r="M21" i="7"/>
  <c r="K13" i="7"/>
  <c r="K73" i="7"/>
  <c r="F5" i="10"/>
  <c r="F61" i="7"/>
  <c r="M61" i="7" s="1"/>
  <c r="L18" i="7" l="1"/>
  <c r="M18" i="7"/>
  <c r="E13" i="7"/>
  <c r="L13" i="7" s="1"/>
  <c r="D86" i="10"/>
  <c r="D84" i="10"/>
  <c r="B81" i="10"/>
  <c r="B80" i="10"/>
  <c r="D68" i="9"/>
  <c r="D66" i="9"/>
  <c r="K90" i="7"/>
  <c r="D55" i="18" l="1"/>
  <c r="D60" i="18" s="1"/>
  <c r="A2" i="15"/>
  <c r="A2" i="18"/>
  <c r="F71" i="7" l="1"/>
  <c r="F60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5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8" i="7" l="1"/>
  <c r="L58" i="7" s="1"/>
  <c r="F13" i="7"/>
  <c r="M13" i="7" s="1"/>
  <c r="E45" i="7"/>
  <c r="C45" i="7"/>
  <c r="D45" i="7"/>
  <c r="K45" i="7" s="1"/>
  <c r="F41" i="7"/>
  <c r="F34" i="7"/>
  <c r="M34" i="7" s="1"/>
  <c r="M58" i="7" l="1"/>
  <c r="L45" i="7"/>
  <c r="M45" i="7"/>
  <c r="C41" i="7"/>
  <c r="E41" i="7"/>
  <c r="M41" i="7" s="1"/>
  <c r="D41" i="7"/>
  <c r="F46" i="7"/>
  <c r="M46" i="7" s="1"/>
  <c r="L41" i="7" l="1"/>
  <c r="K41" i="7"/>
  <c r="D25" i="19"/>
  <c r="G55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C63" i="18"/>
  <c r="I11" i="7" l="1"/>
  <c r="C12" i="7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D35" i="19" s="1"/>
  <c r="D71" i="19" s="1"/>
  <c r="E6" i="9" l="1"/>
  <c r="F35" i="7" l="1"/>
  <c r="E35" i="7" l="1"/>
  <c r="D35" i="7"/>
  <c r="K35" i="7" s="1"/>
  <c r="F71" i="19"/>
  <c r="D28" i="9"/>
  <c r="E28" i="9" s="1"/>
  <c r="F31" i="7"/>
  <c r="D29" i="10"/>
  <c r="C31" i="7"/>
  <c r="C30" i="7" s="1"/>
  <c r="C88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<sst xmlns="http://schemas.openxmlformats.org/spreadsheetml/2006/main" count="522" uniqueCount="301">
  <si>
    <t>հազ.դրամ</t>
  </si>
  <si>
    <t>Կ.Տ</t>
  </si>
  <si>
    <t>հ/հ</t>
  </si>
  <si>
    <t xml:space="preserve">                 </t>
  </si>
  <si>
    <t>/ անուն, ազգանուն/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</si>
  <si>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</si>
  <si>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</si>
  <si>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</si>
  <si>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</si>
  <si>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</si>
  <si>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</si>
  <si>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</si>
  <si>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</si>
  <si>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</si>
  <si>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</si>
  <si>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</si>
  <si>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</si>
  <si>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</si>
  <si>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</si>
  <si>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</si>
  <si>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</si>
  <si>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</si>
  <si>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</si>
  <si>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</si>
  <si>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</si>
  <si>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</si>
  <si>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</si>
  <si>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</si>
  <si>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</si>
  <si>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</si>
  <si>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</si>
  <si>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</si>
  <si>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</si>
  <si>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</si>
  <si>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</si>
  <si>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</si>
  <si>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</si>
  <si>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</si>
  <si>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</si>
  <si>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</si>
  <si>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</si>
  <si>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</si>
  <si>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</si>
  <si>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</si>
  <si>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</si>
  <si>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</si>
  <si>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</si>
  <si>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</si>
  <si>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</si>
  <si>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</si>
  <si>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</si>
  <si>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</si>
  <si>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</si>
  <si>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</si>
  <si>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</si>
  <si>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</si>
  <si>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</si>
  <si>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</si>
  <si>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</si>
  <si>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</si>
  <si>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</si>
  <si>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</si>
  <si>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</si>
  <si>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</si>
  <si>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</si>
  <si>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</si>
  <si>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</si>
  <si>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</si>
  <si>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</si>
  <si>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</si>
  <si>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</si>
  <si>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</si>
  <si>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</si>
  <si>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</si>
  <si>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</si>
  <si>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</si>
  <si>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</si>
  <si>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</si>
  <si>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</si>
  <si>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</si>
  <si>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</si>
  <si>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</si>
  <si>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</si>
  <si>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</si>
  <si>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</si>
  <si>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</si>
  <si>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</si>
  <si>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</si>
  <si>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</si>
  <si>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</si>
  <si>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</si>
  <si>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</si>
  <si>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</si>
  <si>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</si>
  <si>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</si>
  <si>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</si>
  <si>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</si>
  <si>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</si>
  <si>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</si>
  <si>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</si>
  <si>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</si>
  <si>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</si>
  <si>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</si>
  <si>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</si>
  <si>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</si>
  <si>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</si>
  <si>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</si>
  <si>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</si>
  <si>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</si>
  <si>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</si>
  <si>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</si>
  <si>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</si>
  <si>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</si>
  <si>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</si>
  <si>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</si>
  <si>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</si>
  <si>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</si>
  <si>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</si>
  <si>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</si>
  <si>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</si>
  <si>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</si>
  <si>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</si>
  <si>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</si>
  <si>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</si>
  <si>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</si>
  <si>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</si>
  <si>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</si>
  <si>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</si>
  <si>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</si>
  <si>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</si>
  <si>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</si>
  <si>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</si>
  <si>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</si>
  <si>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</si>
  <si>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</si>
  <si>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</si>
  <si>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</si>
  <si>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</si>
  <si>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</si>
  <si>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</si>
  <si>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</si>
  <si>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</si>
  <si>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</si>
  <si>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</si>
  <si>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</si>
  <si>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</si>
  <si>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</si>
  <si>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</si>
  <si>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</si>
  <si>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</si>
  <si>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</si>
  <si>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</si>
  <si>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</si>
  <si>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</si>
  <si>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</si>
  <si>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</si>
  <si>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</si>
  <si>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</si>
  <si>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</si>
  <si>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</si>
  <si>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</si>
  <si>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</si>
  <si>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</si>
  <si>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</si>
  <si>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</si>
  <si>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</si>
  <si>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</si>
  <si>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</si>
  <si>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</si>
  <si>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</si>
  <si>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</si>
  <si>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</si>
  <si>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</si>
  <si>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</si>
  <si>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</si>
  <si>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</si>
  <si>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</si>
  <si>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</si>
  <si>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</si>
  <si>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</si>
  <si>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</si>
  <si>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</si>
  <si>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</si>
  <si>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</si>
  <si>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</si>
  <si>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</si>
  <si>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</si>
  <si>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</si>
  <si>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</si>
  <si>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</si>
  <si>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</si>
  <si>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</si>
  <si>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</si>
  <si>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</si>
  <si>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</si>
  <si>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</si>
  <si>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</si>
  <si>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</si>
  <si>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</si>
  <si>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</si>
  <si>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</si>
  <si>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</si>
  <si>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</si>
  <si>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</si>
  <si>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</si>
  <si>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</si>
  <si>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</si>
  <si>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</si>
  <si>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</si>
  <si>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</si>
  <si>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</si>
  <si>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</si>
  <si>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</si>
  <si>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</si>
  <si>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</si>
  <si>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</si>
  <si>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</si>
  <si>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</si>
  <si>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</si>
  <si>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</si>
  <si>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</si>
  <si>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</si>
  <si>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</si>
  <si>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</si>
  <si>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</si>
  <si>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</si>
  <si>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</si>
  <si>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</si>
  <si>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</si>
  <si>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</si>
  <si>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</si>
  <si>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</si>
  <si>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</si>
  <si>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</si>
  <si>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</si>
  <si>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</si>
  <si>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</si>
  <si>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</si>
  <si>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</si>
  <si>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</si>
  <si>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</si>
  <si>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</si>
  <si>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</si>
  <si>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</si>
  <si>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</si>
  <si>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</si>
  <si>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</si>
  <si>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</si>
  <si>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</si>
  <si>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</si>
  <si>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</si>
  <si>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</si>
  <si>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</si>
  <si>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</si>
  <si>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</si>
  <si>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</si>
  <si>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</si>
  <si>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</si>
  <si>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</si>
  <si>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</si>
  <si>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</si>
  <si>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</si>
  <si>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</si>
  <si>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</si>
  <si>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</si>
  <si>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</si>
  <si>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</si>
  <si>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</si>
  <si>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</si>
  <si>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</si>
  <si>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</si>
  <si>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</si>
  <si>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</si>
  <si>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</si>
  <si>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</si>
  <si>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</si>
  <si>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</si>
  <si>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</si>
  <si>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</si>
  <si>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</si>
  <si>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</si>
  <si>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</si>
  <si>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</si>
  <si>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</si>
  <si>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Փչացումից կորուստներ</t>
  </si>
  <si>
    <t xml:space="preserve">ՏՆՕՐԵՆ՝ Ի. Չոմոյան </t>
  </si>
  <si>
    <t xml:space="preserve">ԳԼԽԱՎՈՐ ՀԱՇՎԱՊԱՀ՝ Հ. Ասատրյան </t>
  </si>
  <si>
    <t>ՏՆՕՐԵՆ՝ Ի. Չոմոյան</t>
  </si>
  <si>
    <t>Մալաթիայի շախմատի դպրոց</t>
  </si>
  <si>
    <t>Հմայակ Վարդանյան ԱՁ</t>
  </si>
  <si>
    <t>Տրանզիտ պրո ՍՊԸ</t>
  </si>
  <si>
    <t>Բիդեք ՍՊԸ</t>
  </si>
  <si>
    <t>31.12.24</t>
  </si>
  <si>
    <t>Վիամիր գրատուն ՍՊԸ</t>
  </si>
  <si>
    <t>Ասբար ՍՊԸ</t>
  </si>
  <si>
    <t>Էյ-Ի-Ջի-սերվիս ՍՊԸ</t>
  </si>
  <si>
    <t>Լեգես ՍՊԸ</t>
  </si>
  <si>
    <t>գնումների համակարգող</t>
  </si>
  <si>
    <t>վերապատրաստում</t>
  </si>
  <si>
    <t>Հույս և ապագա երեխաների աջակցության և զարգացման բա</t>
  </si>
  <si>
    <t xml:space="preserve">«Երևանի հ․82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</si>
</sst>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49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68" fillId="25" borderId="10" xfId="20" applyNumberFormat="1" applyFont="1" applyFill="1" applyBorder="1" applyAlignment="1" applyProtection="1">
      <alignment horizontal="center" vertical="center"/>
      <protection locked="0"/>
    </xf>
    <xf numFmtId="166" fontId="6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11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105" xr:uid="{61E81D85-59FD-4889-9F96-595549778B79}"/>
    <cellStyle name="Normal 12" xfId="106" xr:uid="{03A31234-6C3A-43B7-AC2E-FF9B19CF82F5}"/>
    <cellStyle name="Normal 13" xfId="107" xr:uid="{6B3541B9-ED41-4590-8D19-D9D5028BDD11}"/>
    <cellStyle name="Normal 14" xfId="108" xr:uid="{E42ED609-089D-40A1-B5A1-67FE7AC219E3}"/>
    <cellStyle name="Normal 15" xfId="109" xr:uid="{777BBE1A-F680-4629-8BAF-57B19A7E777D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113" xr:uid="{226CDE16-E2FE-4905-956D-3014ACBE755D}"/>
    <cellStyle name="Normal 5 3" xfId="98" xr:uid="{E50D9D08-E1EE-4B29-A4E7-B6762075EADC}"/>
    <cellStyle name="Normal 5 4" xfId="90" xr:uid="{096D5332-1A1F-4F60-9E75-E7FE1040F356}"/>
    <cellStyle name="Normal 5 5" xfId="79" xr:uid="{2EC2246D-7461-40E9-BDF0-20AAB634E671}"/>
    <cellStyle name="Normal 5 6" xfId="67" xr:uid="{8750F4EF-DB53-44FF-8B89-41605ABBCE5C}"/>
    <cellStyle name="Normal 6" xfId="60" xr:uid="{00000000-0005-0000-0000-000019000000}"/>
    <cellStyle name="Normal 6 2" xfId="117" xr:uid="{9FD8127A-B2CD-4AF5-9A0B-16C6F3E5ED48}"/>
    <cellStyle name="Normal 6 3" xfId="101" xr:uid="{BAD00F8A-7A1D-4010-93F1-AE922700A923}"/>
    <cellStyle name="Normal 7" xfId="102" xr:uid="{C569E232-9E92-4C77-A5FF-038A5A590476}"/>
    <cellStyle name="Normal 8" xfId="103" xr:uid="{809FD918-6CB3-48FC-9636-72413920E99E}"/>
    <cellStyle name="Normal 9" xfId="104" xr:uid="{F1D49664-7E68-4FD9-9646-E9813C9B20E4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114" xr:uid="{B33AA21B-6FF4-4ABB-984E-6745D4A0D966}"/>
    <cellStyle name="Обычный 3 2 3" xfId="99" xr:uid="{62E74154-8C7D-4141-8346-AFE431542E11}"/>
    <cellStyle name="Обычный 3 2 4" xfId="91" xr:uid="{EEF0C70E-9EF4-474F-AD94-6018C2A35ACE}"/>
    <cellStyle name="Обычный 3 2 5" xfId="80" xr:uid="{120E5A5B-DDB8-4DAB-A9C8-FB7F719CC9C2}"/>
    <cellStyle name="Обычный 3 2 6" xfId="68" xr:uid="{15DCB176-1E28-42E4-93E8-A7C964469437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2 2 2" xfId="86" xr:uid="{DEF0FC25-E7F1-4577-8DBC-548BFB28ABD3}"/>
    <cellStyle name="Обычный 3 3 2 2 2 3" xfId="74" xr:uid="{D6C36E22-4569-4DFE-ACBF-7B3EDB5773F1}"/>
    <cellStyle name="Обычный 3 3 2 2 3" xfId="94" xr:uid="{35744C43-A289-40C6-ADF8-30069B30F82A}"/>
    <cellStyle name="Обычный 3 3 2 2 4" xfId="84" xr:uid="{743FCEBD-D572-4366-824F-72288865B5E2}"/>
    <cellStyle name="Обычный 3 3 2 2 5" xfId="72" xr:uid="{BD32ABEA-0B2E-4662-8736-8F571F4D8A65}"/>
    <cellStyle name="Обычный 3 3 2 3" xfId="116" xr:uid="{898A5B18-4012-4ECE-B46D-017FE54F5DB3}"/>
    <cellStyle name="Обычный 3 3 2 4" xfId="100" xr:uid="{3B0588FF-3783-466F-85D7-38C1C635D4EE}"/>
    <cellStyle name="Обычный 3 3 2 5" xfId="82" xr:uid="{ACFCE46B-53A5-4276-939C-4BFE9F36C4BB}"/>
    <cellStyle name="Обычный 3 3 2 6" xfId="70" xr:uid="{CD65CEEE-F23B-4678-9606-A138B5EA1EE3}"/>
    <cellStyle name="Обычный 3 3 3" xfId="115" xr:uid="{8984DF22-3767-4DDF-B2CC-55C84287C523}"/>
    <cellStyle name="Обычный 3 3 4" xfId="92" xr:uid="{C748CB4F-FA92-4AA4-87D1-4218EE2C6CC4}"/>
    <cellStyle name="Обычный 3 3 5" xfId="81" xr:uid="{C71F4323-5461-4A91-B0A3-86A1059BFA91}"/>
    <cellStyle name="Обычный 3 3 6" xfId="69" xr:uid="{319642AF-725A-4AE7-A767-F92D87FAF29D}"/>
    <cellStyle name="Обычный 3 4" xfId="59" xr:uid="{00000000-0005-0000-0000-000035000000}"/>
    <cellStyle name="Обычный 3 4 2" xfId="95" xr:uid="{E12333E0-CB1B-4544-A8AA-A7EEFD035187}"/>
    <cellStyle name="Обычный 3 4 2 2" xfId="64" xr:uid="{00000000-0005-0000-0000-000036000000}"/>
    <cellStyle name="Обычный 3 4 2 2 2" xfId="87" xr:uid="{01659E16-BCAD-41A4-922C-E446E7E9D7BD}"/>
    <cellStyle name="Обычный 3 4 2 2 3" xfId="75" xr:uid="{B131364D-577C-43FF-9224-19A235873F2A}"/>
    <cellStyle name="Обычный 3 4 3" xfId="93" xr:uid="{0F9E6B58-DD48-4524-8CD3-7797D28183B4}"/>
    <cellStyle name="Обычный 3 4 4" xfId="83" xr:uid="{5A68AFA0-9129-4311-857C-03700092A74C}"/>
    <cellStyle name="Обычный 3 4 5" xfId="71" xr:uid="{F9F31870-8B45-4017-BD5A-2C5B6F54B533}"/>
    <cellStyle name="Обычный 3 5" xfId="76" xr:uid="{BDEFDB48-5842-45CB-AB9F-C4005CCF355B}"/>
    <cellStyle name="Обычный 3 5 2" xfId="110" xr:uid="{09713A21-C6B1-4066-BFF7-FD9D1D423F26}"/>
    <cellStyle name="Обычный 3 6" xfId="62" xr:uid="{00000000-0005-0000-0000-000037000000}"/>
    <cellStyle name="Обычный 3 6 2" xfId="85" xr:uid="{A7AE50C9-9BB4-4F27-9366-E78BBA58E62F}"/>
    <cellStyle name="Обычный 3 6 3" xfId="73" xr:uid="{56A17F9A-B6EB-425C-BC9D-F85B8E3F614E}"/>
    <cellStyle name="Обычный 3 7" xfId="88" xr:uid="{A2BA64AC-6F38-496D-8FD5-539BF1D80201}"/>
    <cellStyle name="Обычный 3 8" xfId="77" xr:uid="{D3CAD717-303D-44AB-A03A-BBF3F08ECF5E}"/>
    <cellStyle name="Обычный 3 9" xfId="65" xr:uid="{4702147D-8AF3-4FC2-AC35-6BC104728DAA}"/>
    <cellStyle name="Обычный 6" xfId="53" xr:uid="{00000000-0005-0000-0000-000038000000}"/>
    <cellStyle name="Обычный 6 2" xfId="111" xr:uid="{BDBB70F1-A928-4D1B-B718-4E461486B436}"/>
    <cellStyle name="Обычный 6 3" xfId="96" xr:uid="{D959CD7C-3AB7-4340-BD2E-E78FBDBE6833}"/>
    <cellStyle name="Обычный 6 4" xfId="89" xr:uid="{D75C740E-949B-4D97-AF14-0095FEDC0495}"/>
    <cellStyle name="Обычный 6 5" xfId="78" xr:uid="{D629EEA7-EA96-4555-B6F3-F776C7599A5C}"/>
    <cellStyle name="Обычный 6 6" xfId="66" xr:uid="{86BC6628-8E76-449F-8F41-51586E554E58}"/>
    <cellStyle name="Обычный 7" xfId="54" xr:uid="{00000000-0005-0000-0000-000039000000}"/>
    <cellStyle name="Обычный 7 2" xfId="112" xr:uid="{EC1E33C9-12DE-4323-B96B-1A17FF8205B3}"/>
    <cellStyle name="Обычный 7 3" xfId="97" xr:uid="{150EF3C4-7124-40D9-83AC-4A5B244CC982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QAgAFAATQAAAAAAAAAAAAAAAAAAAAAAAAAAAAAAAAAAAAAAAAAAAAAAAAAAAAAAAAAAAAAAAAAAAAAAAAAAAAAAAAAAAAAAAAAAAAAAAAAAAAAAAAAAAAAAAAAAAAAAAADpBwUAAgAUABMAF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xMzBaMCMGCSqGSIb3DQEJBDEWBBQgr8A1kSILdMylAZ33JwdVBn7KIDArBgsqhkiG9w0BCRACDDEcMBowGDAWBBRE5xMFRVajmd/v2Zzf5CvSbEm8HjANBgkqhkiG9w0BAQEFAASCAQBWriWT18ST3vVXGx84NMFEvMp641FbtuVWu0lmhnU5JzU/OhSw+bBzH4BOnIASUeVaeKdbW/DN7CYXICkrCtjPGrgokw0GYawotpzrVwfr1shD+qMwpiqyWfSKb3uSTaABZ+EoMyA300JuBsJ9YRYiqgSnmf5rL0q0s0eaJnFjduxQzIhoIQzBvPkxO1LN7FnX3i3g28WYo+KiM2SuGxRJpFfrPUkUGYblbT4a+hg2SzUx/n69Z642vII1tF8Nu2bRxcYzUR5swtqCvICc7S7uu5XTy+dmCPUZvrR2sLAiOfz5auqvRy0vqJ/qyFyFKtKodVS7xjQZUXLHbvDUGND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QAgAFAATQAAAAAAAAAAAAAAAAAAAAAAAAAAAAAAAAAAAAAAAAAAAAAAAAAAAAAAAAAAAAAAAAAAAAAAAAAAAAAAAAAAAAAAAAAAAAAAAAAAAAAAAAAAAAAAAAAAAAAAAADpBwUAAgAUABMAF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xMjdaMCMGCSqGSIb3DQEJBDEWBBT0AlAegNFQp8kiw1OfzggyZlr95jArBgsqhkiG9w0BCRACDDEcMBowGDAWBBRE5xMFRVajmd/v2Zzf5CvSbEm8HjANBgkqhkiG9w0BAQEFAASCAQAOKSxO2OodgxAuyU662zgX3jdC5KoDMbZp50BFVmY4N7n61eYdp7xaUvggfXhciA3rkuz8fTU86S0/PXjriJ7J+y8nlz/1HCJJsFaPwG+PdL5b/2QPPyY9LxaVIf+W/NeXc2AbkvkNy7GmKmAGXDM+jWZsmwriJb0OHBgN5TrSfFEyk23cWY0R0c1NMYT/JU2PaLCOovQWEMglT5fK3BjjytPK9oRI09tSfUGtgNNeepvrOPaR+wvFjDxUcIzT8E8Cyc+VSuA+eSbV0DaKCqKp9c3VnUtUQDLqcmfk9FJE/SrJeWKViJHp3Y0aLu2WxXq6hrpZaNn8y6tyjV9H1C/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6F61D67-3E0E-0B2A-A321-F364220CF6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177D49A-870C-1F47-8C39-0934DA09F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4"/>
      <c r="D1" s="184" t="s">
        <v>186</v>
      </c>
      <c r="E1" s="14">
        <v>151</v>
      </c>
      <c r="F1" s="184"/>
    </row>
    <row r="2" spans="1:10">
      <c r="C2" s="184"/>
      <c r="D2" s="424" t="s">
        <v>38</v>
      </c>
      <c r="E2" s="424"/>
      <c r="F2" s="184"/>
    </row>
    <row r="3" spans="1:10">
      <c r="C3" s="184"/>
      <c r="D3" s="425" t="s">
        <v>213</v>
      </c>
      <c r="E3" s="425"/>
      <c r="F3" s="184"/>
    </row>
    <row r="4" spans="1:10" s="14" customFormat="1" ht="24.75" customHeight="1">
      <c r="B4" s="193"/>
      <c r="C4" s="193"/>
      <c r="D4" s="424" t="s">
        <v>271</v>
      </c>
      <c r="E4" s="424"/>
    </row>
    <row r="5" spans="1:10" s="14" customFormat="1" ht="20.25" customHeight="1">
      <c r="B5" s="193"/>
      <c r="C5" s="424" t="s">
        <v>214</v>
      </c>
      <c r="D5" s="424"/>
      <c r="E5" s="424"/>
    </row>
    <row r="6" spans="1:10" ht="20.25">
      <c r="A6" s="427" t="s">
        <v>39</v>
      </c>
      <c r="B6" s="427"/>
      <c r="C6" s="427"/>
      <c r="D6" s="427"/>
      <c r="E6" s="427"/>
      <c r="F6" s="15"/>
    </row>
    <row r="7" spans="1:10" ht="20.45" customHeight="1">
      <c r="A7" s="428" t="s">
        <v>300</v>
      </c>
      <c r="B7" s="428"/>
      <c r="C7" s="428"/>
      <c r="D7" s="428"/>
      <c r="E7" s="428"/>
      <c r="F7" s="22" t="s">
        <v>202</v>
      </c>
    </row>
    <row r="8" spans="1:10" ht="18.75" customHeight="1">
      <c r="A8" s="429" t="s">
        <v>272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49</v>
      </c>
      <c r="E9" s="297"/>
    </row>
    <row r="10" spans="1:10" ht="20.25">
      <c r="A10" s="30" t="s">
        <v>5</v>
      </c>
      <c r="B10" s="298" t="s">
        <v>135</v>
      </c>
      <c r="C10" s="299"/>
      <c r="D10" s="300"/>
      <c r="E10" s="300"/>
    </row>
    <row r="11" spans="1:10">
      <c r="A11" s="39">
        <v>1</v>
      </c>
      <c r="B11" s="7" t="s">
        <v>113</v>
      </c>
      <c r="C11" s="189"/>
      <c r="D11" s="182">
        <v>103175.4</v>
      </c>
      <c r="E11" s="186"/>
      <c r="F11" s="289"/>
    </row>
    <row r="12" spans="1:10">
      <c r="A12" s="39">
        <f>+A11+1</f>
        <v>2</v>
      </c>
      <c r="B12" s="7" t="s">
        <v>223</v>
      </c>
      <c r="C12" s="7"/>
      <c r="D12" s="306">
        <f>SUM(D13:D14)</f>
        <v>96</v>
      </c>
      <c r="E12" s="182"/>
    </row>
    <row r="13" spans="1:10" s="326" customFormat="1">
      <c r="A13" s="322">
        <f>+A12+0.1</f>
        <v>2.1</v>
      </c>
      <c r="B13" s="323" t="s">
        <v>224</v>
      </c>
      <c r="C13" s="323"/>
      <c r="D13" s="324">
        <f>+D62</f>
        <v>96</v>
      </c>
      <c r="E13" s="325"/>
    </row>
    <row r="14" spans="1:10" s="326" customFormat="1" hidden="1">
      <c r="A14" s="322">
        <f>+A13+0.1</f>
        <v>2.2000000000000002</v>
      </c>
      <c r="B14" s="323" t="s">
        <v>225</v>
      </c>
      <c r="C14" s="323"/>
      <c r="D14" s="324"/>
      <c r="E14" s="325"/>
    </row>
    <row r="15" spans="1:10" ht="20.25">
      <c r="A15" s="39">
        <v>2</v>
      </c>
      <c r="B15" s="7" t="s">
        <v>226</v>
      </c>
      <c r="C15" s="7"/>
      <c r="D15" s="306">
        <f>SUM(D16:D17)</f>
        <v>3272.05</v>
      </c>
      <c r="E15" s="182"/>
      <c r="F15" s="206"/>
    </row>
    <row r="16" spans="1:10" s="326" customFormat="1">
      <c r="A16" s="322">
        <f>+A15+0.1</f>
        <v>2.1</v>
      </c>
      <c r="B16" s="323" t="s">
        <v>227</v>
      </c>
      <c r="C16" s="323"/>
      <c r="D16" s="324">
        <v>1463.59</v>
      </c>
      <c r="E16" s="325"/>
    </row>
    <row r="17" spans="1:6" s="326" customFormat="1">
      <c r="A17" s="322">
        <f>+A16+0.1</f>
        <v>2.2000000000000002</v>
      </c>
      <c r="B17" s="323" t="s">
        <v>228</v>
      </c>
      <c r="C17" s="323"/>
      <c r="D17" s="324">
        <v>1808.46</v>
      </c>
      <c r="E17" s="325"/>
    </row>
    <row r="18" spans="1:6">
      <c r="A18" s="39">
        <f>+A15+1</f>
        <v>3</v>
      </c>
      <c r="B18" s="7" t="s">
        <v>229</v>
      </c>
      <c r="C18" s="7"/>
      <c r="D18" s="306">
        <f>+'Komunal '!N20</f>
        <v>19</v>
      </c>
      <c r="E18" s="182"/>
    </row>
    <row r="19" spans="1:6">
      <c r="A19" s="39">
        <f>+A18+1</f>
        <v>4</v>
      </c>
      <c r="B19" s="7" t="s">
        <v>6</v>
      </c>
      <c r="C19" s="189"/>
      <c r="D19" s="182">
        <v>2880</v>
      </c>
      <c r="E19" s="186"/>
    </row>
    <row r="20" spans="1:6" hidden="1">
      <c r="A20" s="39">
        <f t="shared" ref="A20:A23" si="0">+A19+1</f>
        <v>5</v>
      </c>
      <c r="B20" s="7" t="s">
        <v>59</v>
      </c>
      <c r="C20" s="189"/>
      <c r="D20" s="306">
        <f>+'Komunal '!M28</f>
        <v>0</v>
      </c>
      <c r="E20" s="186"/>
    </row>
    <row r="21" spans="1:6" hidden="1">
      <c r="A21" s="39">
        <f t="shared" si="0"/>
        <v>6</v>
      </c>
      <c r="B21" s="7" t="s">
        <v>114</v>
      </c>
      <c r="C21" s="189"/>
      <c r="D21" s="182"/>
      <c r="E21" s="186"/>
    </row>
    <row r="22" spans="1:6" s="202" customFormat="1" hidden="1">
      <c r="A22" s="39">
        <f t="shared" si="0"/>
        <v>7</v>
      </c>
      <c r="B22" s="301" t="s">
        <v>7</v>
      </c>
      <c r="C22" s="302"/>
      <c r="D22" s="199"/>
      <c r="E22" s="201"/>
    </row>
    <row r="23" spans="1:6" hidden="1">
      <c r="A23" s="39">
        <f t="shared" si="0"/>
        <v>8</v>
      </c>
      <c r="B23" s="7" t="s">
        <v>68</v>
      </c>
      <c r="C23" s="189"/>
      <c r="D23" s="182"/>
      <c r="E23" s="186"/>
    </row>
    <row r="24" spans="1:6">
      <c r="A24" s="39">
        <v>5</v>
      </c>
      <c r="B24" s="7" t="s">
        <v>119</v>
      </c>
      <c r="C24" s="189"/>
      <c r="D24" s="306">
        <f>SUM(D25:D26)</f>
        <v>2676.489</v>
      </c>
      <c r="E24" s="186"/>
    </row>
    <row r="25" spans="1:6" s="326" customFormat="1">
      <c r="A25" s="322">
        <f>+A24+0.1</f>
        <v>5.0999999999999996</v>
      </c>
      <c r="B25" s="323" t="s">
        <v>69</v>
      </c>
      <c r="C25" s="323"/>
      <c r="D25" s="327">
        <f>+D68</f>
        <v>2676.489</v>
      </c>
      <c r="E25" s="325"/>
    </row>
    <row r="26" spans="1:6" s="326" customFormat="1" hidden="1">
      <c r="A26" s="322">
        <f>+A25+0.1</f>
        <v>5.1999999999999993</v>
      </c>
      <c r="B26" s="323" t="s">
        <v>70</v>
      </c>
      <c r="C26" s="323"/>
      <c r="D26" s="324"/>
      <c r="E26" s="325"/>
      <c r="F26" s="326" t="s">
        <v>193</v>
      </c>
    </row>
    <row r="27" spans="1:6" hidden="1">
      <c r="A27" s="39">
        <f>+A24+1</f>
        <v>6</v>
      </c>
      <c r="B27" s="7" t="s">
        <v>8</v>
      </c>
      <c r="C27" s="189"/>
      <c r="D27" s="182"/>
      <c r="E27" s="186"/>
    </row>
    <row r="28" spans="1:6" hidden="1">
      <c r="A28" s="39">
        <f>+A27+1</f>
        <v>7</v>
      </c>
      <c r="B28" s="7"/>
      <c r="C28" s="189"/>
      <c r="D28" s="182"/>
      <c r="E28" s="186"/>
      <c r="F28" s="192" t="s">
        <v>243</v>
      </c>
    </row>
    <row r="29" spans="1:6">
      <c r="A29" s="30"/>
      <c r="B29" s="61" t="s">
        <v>26</v>
      </c>
      <c r="C29" s="299"/>
      <c r="D29" s="307">
        <f>SUM(D11:D12,D15,D18:D24,D27:D28)</f>
        <v>112118.939</v>
      </c>
      <c r="E29" s="303"/>
    </row>
    <row r="30" spans="1:6">
      <c r="A30" s="14"/>
      <c r="B30" s="30"/>
      <c r="C30" s="189"/>
      <c r="D30" s="182"/>
      <c r="E30" s="182"/>
    </row>
    <row r="31" spans="1:6" ht="20.25">
      <c r="A31" s="30" t="s">
        <v>9</v>
      </c>
      <c r="B31" s="298" t="s">
        <v>136</v>
      </c>
      <c r="C31" s="300"/>
      <c r="D31" s="304"/>
      <c r="E31" s="304"/>
    </row>
    <row r="32" spans="1:6">
      <c r="A32" s="39">
        <v>1</v>
      </c>
      <c r="B32" s="7" t="s">
        <v>10</v>
      </c>
      <c r="C32" s="189"/>
      <c r="D32" s="306">
        <f>+Ashkhatavardz!M9</f>
        <v>79408.800000000003</v>
      </c>
      <c r="E32" s="186"/>
    </row>
    <row r="33" spans="1:14" s="326" customFormat="1">
      <c r="A33" s="322">
        <f>+A32+0.1</f>
        <v>1.1000000000000001</v>
      </c>
      <c r="B33" s="323" t="s">
        <v>115</v>
      </c>
      <c r="C33" s="323"/>
      <c r="D33" s="324">
        <f>+Ashkhatavardz!J7</f>
        <v>2099.922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221</v>
      </c>
    </row>
    <row r="35" spans="1:14">
      <c r="A35" s="39">
        <f>+A32+1</f>
        <v>2</v>
      </c>
      <c r="B35" s="7" t="s">
        <v>13</v>
      </c>
      <c r="C35" s="189"/>
      <c r="D35" s="308">
        <f>+L36-'Dramakan hosqer'!F86</f>
        <v>18345.748</v>
      </c>
      <c r="E35" s="186"/>
      <c r="G35" s="191">
        <v>223</v>
      </c>
      <c r="H35" s="191" t="s">
        <v>184</v>
      </c>
      <c r="I35" s="191">
        <v>480</v>
      </c>
      <c r="J35" s="191">
        <v>252</v>
      </c>
      <c r="K35" s="191" t="s">
        <v>185</v>
      </c>
      <c r="L35" s="191">
        <f>+ROUND(G35*I35*J35/1000,1)</f>
        <v>26974.1</v>
      </c>
      <c r="M35" s="30"/>
      <c r="N35" s="5" t="s">
        <v>276</v>
      </c>
    </row>
    <row r="36" spans="1:14">
      <c r="A36" s="39">
        <f>+A35+1</f>
        <v>3</v>
      </c>
      <c r="B36" s="7" t="s">
        <v>12</v>
      </c>
      <c r="C36" s="189"/>
      <c r="D36" s="306">
        <f>+'Komunal '!F27</f>
        <v>2611</v>
      </c>
      <c r="E36" s="186"/>
      <c r="F36" s="186">
        <f>+D36-'Komunal '!F27</f>
        <v>0</v>
      </c>
      <c r="L36" s="5">
        <f>+L35*0.78</f>
        <v>21039.797999999999</v>
      </c>
    </row>
    <row r="37" spans="1:14">
      <c r="A37" s="39">
        <f t="shared" ref="A37:A41" si="1">+A36+1</f>
        <v>4</v>
      </c>
      <c r="B37" s="7" t="s">
        <v>11</v>
      </c>
      <c r="C37" s="189"/>
      <c r="D37" s="306">
        <f>+'Komunal '!J27</f>
        <v>3649.8</v>
      </c>
      <c r="E37" s="186"/>
      <c r="F37" s="186">
        <f>+D37-'Komunal '!J27</f>
        <v>0</v>
      </c>
    </row>
    <row r="38" spans="1:14">
      <c r="A38" s="39">
        <f t="shared" si="1"/>
        <v>5</v>
      </c>
      <c r="B38" s="7" t="s">
        <v>14</v>
      </c>
      <c r="C38" s="189"/>
      <c r="D38" s="306">
        <f>+'Komunal '!O27</f>
        <v>701.9</v>
      </c>
      <c r="E38" s="186"/>
      <c r="F38" s="186">
        <f>+D38-'Komunal '!O27</f>
        <v>0</v>
      </c>
    </row>
    <row r="39" spans="1:14">
      <c r="A39" s="39">
        <f t="shared" si="1"/>
        <v>6</v>
      </c>
      <c r="B39" s="7" t="s">
        <v>15</v>
      </c>
      <c r="C39" s="189"/>
      <c r="D39" s="182">
        <v>80</v>
      </c>
      <c r="E39" s="186"/>
    </row>
    <row r="40" spans="1:14">
      <c r="A40" s="39">
        <f t="shared" si="1"/>
        <v>7</v>
      </c>
      <c r="B40" s="7" t="s">
        <v>16</v>
      </c>
      <c r="C40" s="189"/>
      <c r="D40" s="182">
        <v>60</v>
      </c>
      <c r="E40" s="186"/>
    </row>
    <row r="41" spans="1:14">
      <c r="A41" s="39">
        <f t="shared" si="1"/>
        <v>8</v>
      </c>
      <c r="B41" s="7" t="s">
        <v>17</v>
      </c>
      <c r="C41" s="189"/>
      <c r="D41" s="306">
        <f>SUM(D42:D44)</f>
        <v>183.6</v>
      </c>
      <c r="E41" s="186"/>
    </row>
    <row r="42" spans="1:14" s="326" customFormat="1" ht="15.75" customHeight="1">
      <c r="A42" s="322">
        <f>+A41+0.1</f>
        <v>8.1</v>
      </c>
      <c r="B42" s="323" t="s">
        <v>18</v>
      </c>
      <c r="C42" s="323"/>
      <c r="D42" s="324">
        <v>57.6</v>
      </c>
      <c r="E42" s="325"/>
    </row>
    <row r="43" spans="1:14" s="326" customFormat="1" ht="15.75" hidden="1" customHeight="1">
      <c r="A43" s="322">
        <f>+A42+0.1</f>
        <v>8.1999999999999993</v>
      </c>
      <c r="B43" s="323" t="s">
        <v>19</v>
      </c>
      <c r="C43" s="323"/>
      <c r="D43" s="324"/>
      <c r="E43" s="325"/>
    </row>
    <row r="44" spans="1:14" s="326" customFormat="1" ht="15.75" customHeight="1">
      <c r="A44" s="322">
        <v>8.1999999999999993</v>
      </c>
      <c r="B44" s="323" t="s">
        <v>20</v>
      </c>
      <c r="C44" s="323"/>
      <c r="D44" s="324">
        <v>126</v>
      </c>
      <c r="E44" s="325"/>
    </row>
    <row r="45" spans="1:14">
      <c r="A45" s="39">
        <f>+A41+1</f>
        <v>9</v>
      </c>
      <c r="B45" s="7" t="s">
        <v>21</v>
      </c>
      <c r="C45" s="189"/>
      <c r="D45" s="182">
        <v>72</v>
      </c>
      <c r="E45" s="186"/>
      <c r="F45" s="5" t="s">
        <v>244</v>
      </c>
      <c r="I45" s="192"/>
      <c r="J45" s="271"/>
      <c r="K45" s="271"/>
    </row>
    <row r="46" spans="1:14">
      <c r="A46" s="39">
        <f>+A45+1</f>
        <v>10</v>
      </c>
      <c r="B46" s="7" t="s">
        <v>27</v>
      </c>
      <c r="C46" s="189"/>
      <c r="D46" s="306">
        <f>+J46</f>
        <v>1176</v>
      </c>
      <c r="E46" s="186"/>
      <c r="F46" s="190">
        <v>8</v>
      </c>
      <c r="G46" s="190" t="s">
        <v>184</v>
      </c>
      <c r="H46" s="190">
        <v>147</v>
      </c>
      <c r="I46" s="190" t="s">
        <v>185</v>
      </c>
      <c r="J46" s="190">
        <f>+F46*H46</f>
        <v>1176</v>
      </c>
      <c r="K46" s="305"/>
      <c r="L46" s="305"/>
      <c r="M46" s="305"/>
      <c r="N46" s="305"/>
    </row>
    <row r="47" spans="1:14">
      <c r="A47" s="39">
        <f t="shared" ref="A47:A67" si="2">+A46+1</f>
        <v>11</v>
      </c>
      <c r="B47" s="7" t="s">
        <v>22</v>
      </c>
      <c r="C47" s="189"/>
      <c r="D47" s="306">
        <f>+J47</f>
        <v>223.2</v>
      </c>
      <c r="E47" s="186"/>
      <c r="F47" s="190">
        <v>8</v>
      </c>
      <c r="G47" s="190" t="s">
        <v>184</v>
      </c>
      <c r="H47" s="272">
        <v>27.9</v>
      </c>
      <c r="I47" s="190" t="s">
        <v>185</v>
      </c>
      <c r="J47" s="190">
        <f>+F47*H47</f>
        <v>223.2</v>
      </c>
      <c r="K47" s="305"/>
      <c r="L47" s="305"/>
      <c r="M47" s="305"/>
      <c r="N47" s="305"/>
    </row>
    <row r="48" spans="1:14">
      <c r="A48" s="39">
        <f t="shared" si="2"/>
        <v>12</v>
      </c>
      <c r="B48" s="7" t="s">
        <v>71</v>
      </c>
      <c r="C48" s="189"/>
      <c r="D48" s="182">
        <v>750</v>
      </c>
      <c r="E48" s="186"/>
      <c r="F48" s="430">
        <v>8</v>
      </c>
      <c r="G48" s="430" t="s">
        <v>184</v>
      </c>
      <c r="H48" s="436" t="s">
        <v>245</v>
      </c>
      <c r="I48" s="430" t="s">
        <v>185</v>
      </c>
      <c r="J48" s="430">
        <f>4*80+2*110+2*250</f>
        <v>1040</v>
      </c>
      <c r="K48" s="433" t="s">
        <v>246</v>
      </c>
      <c r="L48" s="305"/>
      <c r="M48" s="305"/>
      <c r="N48" s="305"/>
    </row>
    <row r="49" spans="1:14">
      <c r="A49" s="39">
        <f t="shared" si="2"/>
        <v>13</v>
      </c>
      <c r="B49" s="7" t="s">
        <v>45</v>
      </c>
      <c r="C49" s="189"/>
      <c r="D49" s="182">
        <v>309.60000000000002</v>
      </c>
      <c r="E49" s="186"/>
      <c r="F49" s="431"/>
      <c r="G49" s="431"/>
      <c r="H49" s="437"/>
      <c r="I49" s="431"/>
      <c r="J49" s="431"/>
      <c r="K49" s="433"/>
      <c r="L49" s="305"/>
      <c r="M49" s="305"/>
      <c r="N49" s="305"/>
    </row>
    <row r="50" spans="1:14">
      <c r="A50" s="39">
        <f t="shared" si="2"/>
        <v>14</v>
      </c>
      <c r="B50" s="7" t="s">
        <v>116</v>
      </c>
      <c r="C50" s="189"/>
      <c r="D50" s="182">
        <v>75</v>
      </c>
      <c r="E50" s="186"/>
      <c r="F50" s="432">
        <f t="shared" ref="F50" si="3">+$F$46</f>
        <v>8</v>
      </c>
      <c r="G50" s="432" t="s">
        <v>184</v>
      </c>
      <c r="H50" s="434">
        <v>38.700000000000003</v>
      </c>
      <c r="I50" s="432" t="s">
        <v>185</v>
      </c>
      <c r="J50" s="432">
        <f>+F50*H50</f>
        <v>309.60000000000002</v>
      </c>
      <c r="K50" s="435"/>
      <c r="L50" s="305"/>
      <c r="M50" s="305"/>
      <c r="N50" s="305"/>
    </row>
    <row r="51" spans="1:14">
      <c r="A51" s="39">
        <f t="shared" si="2"/>
        <v>15</v>
      </c>
      <c r="B51" s="7" t="s">
        <v>117</v>
      </c>
      <c r="C51" s="189"/>
      <c r="D51" s="182">
        <v>180</v>
      </c>
      <c r="E51" s="186"/>
      <c r="F51" s="432"/>
      <c r="G51" s="432"/>
      <c r="H51" s="434"/>
      <c r="I51" s="432"/>
      <c r="J51" s="432"/>
      <c r="K51" s="435"/>
      <c r="L51" s="305"/>
      <c r="M51" s="305"/>
      <c r="N51" s="305"/>
    </row>
    <row r="52" spans="1:14">
      <c r="A52" s="39">
        <f t="shared" si="2"/>
        <v>16</v>
      </c>
      <c r="B52" s="7" t="s">
        <v>23</v>
      </c>
      <c r="C52" s="189"/>
      <c r="D52" s="182">
        <v>800</v>
      </c>
      <c r="E52" s="186"/>
    </row>
    <row r="53" spans="1:14">
      <c r="A53" s="39">
        <f t="shared" si="2"/>
        <v>17</v>
      </c>
      <c r="B53" s="7" t="s">
        <v>24</v>
      </c>
      <c r="C53" s="189"/>
      <c r="D53" s="182">
        <v>117.8</v>
      </c>
      <c r="E53" s="186"/>
    </row>
    <row r="54" spans="1:14" hidden="1">
      <c r="A54" s="39">
        <f t="shared" si="2"/>
        <v>18</v>
      </c>
      <c r="B54" s="7" t="s">
        <v>63</v>
      </c>
      <c r="C54" s="189"/>
      <c r="D54" s="182"/>
      <c r="E54" s="186"/>
    </row>
    <row r="55" spans="1:14" hidden="1">
      <c r="A55" s="39">
        <f t="shared" si="2"/>
        <v>19</v>
      </c>
      <c r="B55" s="7" t="s">
        <v>50</v>
      </c>
      <c r="C55" s="189"/>
      <c r="D55" s="306">
        <f>+D20</f>
        <v>0</v>
      </c>
      <c r="E55" s="186"/>
    </row>
    <row r="56" spans="1:14">
      <c r="A56" s="39">
        <v>18</v>
      </c>
      <c r="B56" s="7" t="s">
        <v>42</v>
      </c>
      <c r="C56" s="189"/>
      <c r="D56" s="182">
        <v>150</v>
      </c>
      <c r="E56" s="186"/>
      <c r="F56" s="5">
        <v>300</v>
      </c>
    </row>
    <row r="57" spans="1:14">
      <c r="A57" s="39">
        <f t="shared" si="2"/>
        <v>19</v>
      </c>
      <c r="B57" s="7" t="s">
        <v>72</v>
      </c>
      <c r="C57" s="189"/>
      <c r="D57" s="182">
        <v>100</v>
      </c>
      <c r="E57" s="186"/>
    </row>
    <row r="58" spans="1:14">
      <c r="A58" s="39">
        <f t="shared" si="2"/>
        <v>20</v>
      </c>
      <c r="B58" s="7" t="s">
        <v>73</v>
      </c>
      <c r="C58" s="189"/>
      <c r="D58" s="182">
        <v>112</v>
      </c>
      <c r="E58" s="186"/>
    </row>
    <row r="59" spans="1:14" hidden="1">
      <c r="A59" s="39">
        <f t="shared" si="2"/>
        <v>21</v>
      </c>
      <c r="B59" s="7" t="s">
        <v>43</v>
      </c>
      <c r="C59" s="189"/>
      <c r="D59" s="182"/>
      <c r="E59" s="186"/>
    </row>
    <row r="60" spans="1:14" hidden="1">
      <c r="A60" s="39">
        <f t="shared" si="2"/>
        <v>22</v>
      </c>
      <c r="B60" s="7" t="s">
        <v>118</v>
      </c>
      <c r="C60" s="189"/>
      <c r="D60" s="182"/>
      <c r="E60" s="186"/>
    </row>
    <row r="61" spans="1:14" hidden="1">
      <c r="A61" s="39">
        <f t="shared" si="2"/>
        <v>23</v>
      </c>
      <c r="B61" s="7" t="s">
        <v>44</v>
      </c>
      <c r="C61" s="189"/>
      <c r="D61" s="182"/>
      <c r="E61" s="186"/>
    </row>
    <row r="62" spans="1:14">
      <c r="A62" s="39">
        <v>21</v>
      </c>
      <c r="B62" s="7" t="s">
        <v>60</v>
      </c>
      <c r="C62" s="189"/>
      <c r="D62" s="182">
        <v>96</v>
      </c>
      <c r="E62" s="186"/>
    </row>
    <row r="63" spans="1:14">
      <c r="A63" s="39">
        <f t="shared" si="2"/>
        <v>22</v>
      </c>
      <c r="B63" s="7" t="s">
        <v>262</v>
      </c>
      <c r="C63" s="189"/>
      <c r="D63" s="182">
        <v>100</v>
      </c>
      <c r="E63" s="186"/>
    </row>
    <row r="64" spans="1:14" hidden="1">
      <c r="A64" s="39">
        <f t="shared" si="2"/>
        <v>23</v>
      </c>
      <c r="B64" s="7"/>
      <c r="C64" s="189"/>
      <c r="D64" s="182"/>
      <c r="E64" s="186"/>
    </row>
    <row r="65" spans="1:7">
      <c r="A65" s="39">
        <v>23</v>
      </c>
      <c r="B65" s="7" t="s">
        <v>219</v>
      </c>
      <c r="C65" s="189"/>
      <c r="D65" s="182">
        <v>100</v>
      </c>
      <c r="E65" s="186"/>
      <c r="F65" s="192" t="s">
        <v>242</v>
      </c>
    </row>
    <row r="66" spans="1:7">
      <c r="A66" s="39">
        <f t="shared" si="2"/>
        <v>24</v>
      </c>
      <c r="B66" s="7" t="s">
        <v>217</v>
      </c>
      <c r="C66" s="189"/>
      <c r="D66" s="182">
        <v>20</v>
      </c>
      <c r="E66" s="186"/>
      <c r="F66" s="22"/>
    </row>
    <row r="67" spans="1:7">
      <c r="A67" s="39">
        <f t="shared" si="2"/>
        <v>25</v>
      </c>
      <c r="B67" s="7" t="s">
        <v>25</v>
      </c>
      <c r="C67" s="189"/>
      <c r="D67" s="182">
        <v>2676.489</v>
      </c>
      <c r="E67" s="186"/>
    </row>
    <row r="68" spans="1:7" s="326" customFormat="1">
      <c r="A68" s="322">
        <f>+A67+0.1</f>
        <v>25.1</v>
      </c>
      <c r="B68" s="323" t="s">
        <v>74</v>
      </c>
      <c r="C68" s="323"/>
      <c r="D68" s="324">
        <v>2676.489</v>
      </c>
      <c r="E68" s="325"/>
    </row>
    <row r="69" spans="1:7">
      <c r="A69" s="39">
        <f>+A67+1</f>
        <v>26</v>
      </c>
      <c r="B69" s="7" t="s">
        <v>75</v>
      </c>
      <c r="C69" s="189"/>
      <c r="D69" s="182">
        <v>20</v>
      </c>
      <c r="E69" s="186"/>
    </row>
    <row r="70" spans="1:7" hidden="1">
      <c r="A70" s="39">
        <f>+A69+1</f>
        <v>27</v>
      </c>
      <c r="B70" s="7" t="s">
        <v>64</v>
      </c>
      <c r="C70" s="189"/>
      <c r="D70" s="182"/>
      <c r="E70" s="186"/>
    </row>
    <row r="71" spans="1:7">
      <c r="A71" s="14"/>
      <c r="B71" s="61" t="s">
        <v>28</v>
      </c>
      <c r="C71" s="299"/>
      <c r="D71" s="307">
        <f>SUM(D32,D35:D41,D45:D67,D69:D70)</f>
        <v>112118.93700000002</v>
      </c>
      <c r="E71" s="303"/>
      <c r="F71" s="426">
        <f>+D29-D71</f>
        <v>1.9999999785795808E-3</v>
      </c>
      <c r="G71" s="426"/>
    </row>
    <row r="72" spans="1:7">
      <c r="B72" s="33"/>
      <c r="C72" s="27"/>
    </row>
    <row r="73" spans="1:7" ht="26.25" hidden="1" customHeight="1">
      <c r="B73" s="168" t="s">
        <v>285</v>
      </c>
      <c r="C73" s="181"/>
      <c r="D73"/>
      <c r="E73" s="181"/>
    </row>
    <row r="74" spans="1:7" ht="15.75" hidden="1" customHeight="1">
      <c r="B74" s="33"/>
      <c r="D74" s="180" t="s">
        <v>90</v>
      </c>
      <c r="E74" s="187"/>
    </row>
    <row r="75" spans="1:7" ht="30.75" hidden="1" customHeight="1">
      <c r="B75" s="168" t="s">
        <v>286</v>
      </c>
      <c r="C75" s="179"/>
      <c r="D75" s="179"/>
      <c r="E75" s="179"/>
    </row>
    <row r="76" spans="1:7" ht="13.5" hidden="1" customHeight="1">
      <c r="D76" s="180" t="s">
        <v>90</v>
      </c>
      <c r="E76" s="187"/>
    </row>
    <row r="77" spans="1:7" hidden="1">
      <c r="B77" s="27" t="s">
        <v>188</v>
      </c>
    </row>
    <row r="78" spans="1:7" s="167" customFormat="1" ht="109.5" customHeight="1">
      <c r="A78" s="205" t="s">
        <v>208</v>
      </c>
      <c r="D78" s="203"/>
      <c r="E78" s="204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tabSelected="1" view="pageBreakPreview" topLeftCell="A51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5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4"/>
      <c r="B1" s="195"/>
      <c r="C1" s="196"/>
      <c r="D1" s="196"/>
      <c r="E1" s="196"/>
      <c r="F1" s="115" t="s">
        <v>186</v>
      </c>
      <c r="G1" s="166">
        <f>+'Ekamut-caxs'!E1+1</f>
        <v>152</v>
      </c>
      <c r="H1" s="33"/>
      <c r="I1" s="14"/>
      <c r="J1" s="14"/>
      <c r="K1" s="415" t="s">
        <v>196</v>
      </c>
      <c r="L1" s="415" t="s">
        <v>197</v>
      </c>
      <c r="M1" s="415" t="s">
        <v>198</v>
      </c>
    </row>
    <row r="2" spans="1:13" s="24" customFormat="1" ht="17.25">
      <c r="A2" s="194"/>
      <c r="B2" s="197"/>
      <c r="C2" s="196"/>
      <c r="D2" s="196"/>
      <c r="E2" s="438" t="s">
        <v>38</v>
      </c>
      <c r="F2" s="438"/>
      <c r="G2" s="438"/>
      <c r="H2" s="33"/>
      <c r="I2" s="14"/>
      <c r="J2" s="14"/>
    </row>
    <row r="3" spans="1:13" s="24" customFormat="1" ht="17.25">
      <c r="A3" s="194"/>
      <c r="B3" s="197"/>
      <c r="C3" s="196"/>
      <c r="D3" s="196"/>
      <c r="E3" s="438" t="s">
        <v>213</v>
      </c>
      <c r="F3" s="438"/>
      <c r="G3" s="438"/>
      <c r="H3" s="33"/>
      <c r="I3" s="14"/>
      <c r="J3" s="14"/>
    </row>
    <row r="4" spans="1:13" s="24" customFormat="1" ht="21.75" customHeight="1">
      <c r="A4" s="194"/>
      <c r="B4" s="197"/>
      <c r="C4" s="196"/>
      <c r="D4" s="196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4"/>
      <c r="B5" s="197"/>
      <c r="C5" s="196"/>
      <c r="D5" s="196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39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հ․82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273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4"/>
      <c r="B10" s="197"/>
      <c r="C10" s="196"/>
      <c r="D10" s="196"/>
      <c r="E10" s="196"/>
      <c r="F10" s="329" t="s">
        <v>215</v>
      </c>
      <c r="G10" s="330"/>
      <c r="H10" s="33"/>
      <c r="I10" s="14"/>
      <c r="J10" s="14"/>
    </row>
    <row r="11" spans="1:13" s="14" customFormat="1" ht="35.25" thickBot="1">
      <c r="A11" s="331" t="s">
        <v>2</v>
      </c>
      <c r="B11" s="332" t="s">
        <v>29</v>
      </c>
      <c r="C11" s="333" t="s">
        <v>196</v>
      </c>
      <c r="D11" s="333" t="s">
        <v>197</v>
      </c>
      <c r="E11" s="333" t="s">
        <v>198</v>
      </c>
      <c r="F11" s="333" t="s">
        <v>40</v>
      </c>
      <c r="G11" s="334"/>
      <c r="H11" s="113">
        <f>+F12-F71</f>
        <v>6256.0140000000238</v>
      </c>
      <c r="I11" s="182">
        <f>+H11-J12</f>
        <v>766.71400000002359</v>
      </c>
      <c r="J11" s="416" t="s">
        <v>283</v>
      </c>
      <c r="K11" s="415"/>
      <c r="L11" s="415"/>
      <c r="M11" s="415"/>
    </row>
    <row r="12" spans="1:13" s="24" customFormat="1" ht="35.25" thickBot="1">
      <c r="A12" s="335" t="s">
        <v>5</v>
      </c>
      <c r="B12" s="336" t="s">
        <v>30</v>
      </c>
      <c r="C12" s="348">
        <f>+F12</f>
        <v>12711.279000000024</v>
      </c>
      <c r="D12" s="348">
        <f>+F12</f>
        <v>12711.279000000024</v>
      </c>
      <c r="E12" s="348">
        <f>+F12</f>
        <v>12711.279000000024</v>
      </c>
      <c r="F12" s="349">
        <f>+'Dramakani hamematakan'!D6</f>
        <v>12711.279000000024</v>
      </c>
      <c r="G12" s="337"/>
      <c r="H12" s="442" t="s">
        <v>282</v>
      </c>
      <c r="I12" s="442"/>
      <c r="J12" s="111">
        <v>5489.3</v>
      </c>
      <c r="K12" s="414" t="str">
        <f>IF((D12-C12)&lt;0, ("սխալ"),"")</f>
        <v/>
      </c>
      <c r="L12" s="414" t="str">
        <f t="shared" ref="L12" si="0">IF((E12-D12)&lt;0, ("սխալ"),"")</f>
        <v/>
      </c>
      <c r="M12" s="414" t="str">
        <f t="shared" ref="M12" si="1">IF((F12-E12)&lt;0, ("սխալ"),"")</f>
        <v/>
      </c>
    </row>
    <row r="13" spans="1:13" s="24" customFormat="1" ht="34.5">
      <c r="A13" s="335" t="s">
        <v>9</v>
      </c>
      <c r="B13" s="336" t="s">
        <v>78</v>
      </c>
      <c r="C13" s="349">
        <f t="shared" ref="C13:E13" si="2">SUM(C14:C15,C18,C22:C29)</f>
        <v>22367.95</v>
      </c>
      <c r="D13" s="349">
        <f t="shared" si="2"/>
        <v>50983.01</v>
      </c>
      <c r="E13" s="349">
        <f t="shared" si="2"/>
        <v>78535.849999999991</v>
      </c>
      <c r="F13" s="349">
        <f>SUM(F14:F15,F18,F22:F29)</f>
        <v>110459.45</v>
      </c>
      <c r="G13" s="338"/>
      <c r="H13" s="33"/>
      <c r="I13" s="14"/>
      <c r="J13" s="14"/>
      <c r="K13" s="414" t="str">
        <f>IF((D13-C13)&lt;0, ("սխալ"),"")</f>
        <v/>
      </c>
      <c r="L13" s="414" t="str">
        <f t="shared" ref="L13:M13" si="3">IF((E13-D13)&lt;0, ("սխալ"),"")</f>
        <v/>
      </c>
      <c r="M13" s="414" t="str">
        <f t="shared" si="3"/>
        <v/>
      </c>
    </row>
    <row r="14" spans="1:13" s="24" customFormat="1" ht="17.25">
      <c r="A14" s="309">
        <v>1</v>
      </c>
      <c r="B14" s="352" t="str">
        <f>+'Ekamut-caxs'!B11</f>
        <v>Սուբսիդիայից</v>
      </c>
      <c r="C14" s="147">
        <v>20608.900000000001</v>
      </c>
      <c r="D14" s="147">
        <v>46428.9</v>
      </c>
      <c r="E14" s="147">
        <v>72222.7</v>
      </c>
      <c r="F14" s="350">
        <f>+'Ekamut-caxs'!D11</f>
        <v>103175.4</v>
      </c>
      <c r="G14" s="185"/>
      <c r="H14" s="33"/>
      <c r="I14" s="14"/>
      <c r="J14" s="14"/>
      <c r="K14" s="414" t="str">
        <f t="shared" ref="K14:K77" si="4">IF((D14-C14)&lt;0, ("սխալ"),"")</f>
        <v/>
      </c>
      <c r="L14" s="414" t="str">
        <f t="shared" ref="L14:L77" si="5">IF((E14-D14)&lt;0, ("սխալ"),"")</f>
        <v/>
      </c>
      <c r="M14" s="414" t="str">
        <f t="shared" ref="M14:M77" si="6">IF((F14-E14)&lt;0, ("սխալ"),"")</f>
        <v/>
      </c>
    </row>
    <row r="15" spans="1:13" s="24" customFormat="1" ht="17.25" hidden="1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96</v>
      </c>
      <c r="G15" s="185"/>
      <c r="H15" s="33"/>
      <c r="I15" s="14"/>
      <c r="J15" s="14"/>
      <c r="K15" s="414" t="str">
        <f t="shared" si="4"/>
        <v/>
      </c>
      <c r="L15" s="414" t="str">
        <f t="shared" si="5"/>
        <v/>
      </c>
      <c r="M15" s="414" t="str">
        <f t="shared" si="6"/>
        <v/>
      </c>
    </row>
    <row r="16" spans="1:13" s="321" customFormat="1" ht="18" hidden="1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96</v>
      </c>
      <c r="G16" s="318"/>
      <c r="H16" s="319"/>
      <c r="I16" s="320"/>
      <c r="J16" s="320"/>
      <c r="K16" s="414" t="str">
        <f t="shared" si="4"/>
        <v/>
      </c>
      <c r="L16" s="414" t="str">
        <f t="shared" si="5"/>
        <v/>
      </c>
      <c r="M16" s="414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4" t="str">
        <f t="shared" si="4"/>
        <v/>
      </c>
      <c r="L17" s="414" t="str">
        <f t="shared" si="5"/>
        <v/>
      </c>
      <c r="M17" s="414" t="str">
        <f t="shared" si="6"/>
        <v/>
      </c>
    </row>
    <row r="18" spans="1:13" s="24" customFormat="1" ht="17.25">
      <c r="A18" s="355">
        <v>2</v>
      </c>
      <c r="B18" s="352" t="str">
        <f>+'Ekamut-caxs'!B15</f>
        <v>Դրամաշնորհներ բյուջեից, որից՝</v>
      </c>
      <c r="C18" s="350">
        <f>SUM(C19:C21)</f>
        <v>1039.05</v>
      </c>
      <c r="D18" s="350">
        <f t="shared" ref="D18:E18" si="8">SUM(D19:D21)</f>
        <v>3114.1099999999997</v>
      </c>
      <c r="E18" s="350">
        <f t="shared" si="8"/>
        <v>4153.1499999999996</v>
      </c>
      <c r="F18" s="350">
        <f t="shared" ref="F18" si="9">SUM(F19:F21)</f>
        <v>4308.05</v>
      </c>
      <c r="G18" s="185"/>
      <c r="H18" s="33"/>
      <c r="I18" s="14"/>
      <c r="J18" s="14"/>
      <c r="K18" s="414" t="str">
        <f t="shared" si="4"/>
        <v/>
      </c>
      <c r="L18" s="414" t="str">
        <f t="shared" si="5"/>
        <v/>
      </c>
      <c r="M18" s="414" t="str">
        <f t="shared" si="6"/>
        <v/>
      </c>
    </row>
    <row r="19" spans="1:13" s="321" customFormat="1" ht="27">
      <c r="A19" s="356">
        <f>+A18+0.1</f>
        <v>2.1</v>
      </c>
      <c r="B19" s="353" t="str">
        <f>+'Ekamut-caxs'!B16</f>
        <v>կրթության առանձնահատուկ պայմանների կարիք ունեցող երեխաների գծով</v>
      </c>
      <c r="C19" s="316">
        <v>464.77</v>
      </c>
      <c r="D19" s="351">
        <v>929.54</v>
      </c>
      <c r="E19" s="351">
        <v>1394.3</v>
      </c>
      <c r="F19" s="354">
        <f>+'Ekamut-caxs'!D16</f>
        <v>1463.59</v>
      </c>
      <c r="G19" s="318"/>
      <c r="H19" s="319"/>
      <c r="I19" s="320"/>
      <c r="J19" s="320"/>
      <c r="K19" s="414" t="str">
        <f t="shared" si="4"/>
        <v/>
      </c>
      <c r="L19" s="414" t="str">
        <f t="shared" si="5"/>
        <v/>
      </c>
      <c r="M19" s="414" t="str">
        <f t="shared" si="6"/>
        <v/>
      </c>
    </row>
    <row r="20" spans="1:13" s="321" customFormat="1" ht="15">
      <c r="A20" s="356">
        <f>+A19+0.1</f>
        <v>2.2000000000000002</v>
      </c>
      <c r="B20" s="353" t="str">
        <f>+'Ekamut-caxs'!B17</f>
        <v>զինծառայողների երեխաների գծով</v>
      </c>
      <c r="C20" s="316">
        <v>574.28</v>
      </c>
      <c r="D20" s="351">
        <v>1148.57</v>
      </c>
      <c r="E20" s="351">
        <v>1722.85</v>
      </c>
      <c r="F20" s="354">
        <f>+'Ekamut-caxs'!D17</f>
        <v>1808.46</v>
      </c>
      <c r="G20" s="318"/>
      <c r="H20" s="319"/>
      <c r="I20" s="320"/>
      <c r="J20" s="320"/>
      <c r="K20" s="414" t="str">
        <f t="shared" si="4"/>
        <v/>
      </c>
      <c r="L20" s="414" t="str">
        <f t="shared" si="5"/>
        <v/>
      </c>
      <c r="M20" s="414" t="str">
        <f t="shared" si="6"/>
        <v/>
      </c>
    </row>
    <row r="21" spans="1:13" s="321" customFormat="1" ht="15">
      <c r="A21" s="356">
        <f>+A20+0.1</f>
        <v>2.3000000000000003</v>
      </c>
      <c r="B21" s="315" t="s">
        <v>263</v>
      </c>
      <c r="C21" s="354"/>
      <c r="D21" s="354">
        <f t="shared" ref="D21:E21" si="10">+D74</f>
        <v>1036</v>
      </c>
      <c r="E21" s="354">
        <f t="shared" si="10"/>
        <v>1036</v>
      </c>
      <c r="F21" s="354">
        <f t="shared" ref="F21" si="11">+F74</f>
        <v>1036</v>
      </c>
      <c r="G21" s="318"/>
      <c r="H21" s="319"/>
      <c r="I21" s="320"/>
      <c r="J21" s="320"/>
      <c r="K21" s="414" t="str">
        <f t="shared" si="4"/>
        <v/>
      </c>
      <c r="L21" s="414" t="str">
        <f t="shared" si="5"/>
        <v/>
      </c>
      <c r="M21" s="414" t="str">
        <f t="shared" si="6"/>
        <v/>
      </c>
    </row>
    <row r="22" spans="1:13" s="24" customFormat="1" ht="17.25">
      <c r="A22" s="355">
        <f>+A18+1</f>
        <v>3</v>
      </c>
      <c r="B22" s="352" t="str">
        <f>+'Ekamut-caxs'!B19</f>
        <v xml:space="preserve">Վճարովի ծառայություններից </v>
      </c>
      <c r="C22" s="147">
        <v>720</v>
      </c>
      <c r="D22" s="147">
        <v>1440</v>
      </c>
      <c r="E22" s="147">
        <v>2160</v>
      </c>
      <c r="F22" s="350">
        <f>+'Ekamut-caxs'!D19</f>
        <v>2880</v>
      </c>
      <c r="G22" s="185"/>
      <c r="H22" s="33"/>
      <c r="I22" s="14"/>
      <c r="J22" s="14"/>
      <c r="K22" s="414" t="str">
        <f t="shared" si="4"/>
        <v/>
      </c>
      <c r="L22" s="414" t="str">
        <f t="shared" si="5"/>
        <v/>
      </c>
      <c r="M22" s="414" t="str">
        <f t="shared" si="6"/>
        <v/>
      </c>
    </row>
    <row r="23" spans="1:13" s="24" customFormat="1" ht="17.25" hidden="1">
      <c r="A23" s="355">
        <f t="shared" ref="A23:A29" si="12">+A22+1</f>
        <v>4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0">
        <f>+'Ekamut-caxs'!D20</f>
        <v>0</v>
      </c>
      <c r="G23" s="185"/>
      <c r="H23" s="33"/>
      <c r="I23" s="14"/>
      <c r="J23" s="14"/>
      <c r="K23" s="414" t="str">
        <f t="shared" si="4"/>
        <v/>
      </c>
      <c r="L23" s="414" t="str">
        <f t="shared" si="5"/>
        <v/>
      </c>
      <c r="M23" s="414" t="str">
        <f t="shared" si="6"/>
        <v/>
      </c>
    </row>
    <row r="24" spans="1:13" s="24" customFormat="1" ht="34.5" hidden="1">
      <c r="A24" s="355">
        <f t="shared" si="12"/>
        <v>5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0">
        <f>+'Ekamut-caxs'!D21</f>
        <v>0</v>
      </c>
      <c r="G24" s="185"/>
      <c r="H24" s="36"/>
      <c r="I24" s="29"/>
      <c r="J24" s="29"/>
      <c r="K24" s="414" t="str">
        <f t="shared" si="4"/>
        <v/>
      </c>
      <c r="L24" s="414" t="str">
        <f t="shared" si="5"/>
        <v/>
      </c>
      <c r="M24" s="414" t="str">
        <f t="shared" si="6"/>
        <v/>
      </c>
    </row>
    <row r="25" spans="1:13" s="24" customFormat="1" ht="17.25" hidden="1">
      <c r="A25" s="355">
        <f t="shared" si="12"/>
        <v>6</v>
      </c>
      <c r="B25" s="352" t="str">
        <f>+'Ekamut-caxs'!B22</f>
        <v>Ֆինանսական օգնությունից</v>
      </c>
      <c r="C25" s="147"/>
      <c r="D25" s="147"/>
      <c r="E25" s="147"/>
      <c r="F25" s="350">
        <f>+'Ekamut-caxs'!D22</f>
        <v>0</v>
      </c>
      <c r="G25" s="185"/>
      <c r="H25" s="33"/>
      <c r="I25" s="14"/>
      <c r="J25" s="14"/>
      <c r="K25" s="414" t="str">
        <f t="shared" si="4"/>
        <v/>
      </c>
      <c r="L25" s="414" t="str">
        <f t="shared" si="5"/>
        <v/>
      </c>
      <c r="M25" s="414" t="str">
        <f t="shared" si="6"/>
        <v/>
      </c>
    </row>
    <row r="26" spans="1:13" s="24" customFormat="1" ht="17.25" hidden="1">
      <c r="A26" s="355">
        <f t="shared" si="12"/>
        <v>7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0">
        <f>+'Ekamut-caxs'!D23</f>
        <v>0</v>
      </c>
      <c r="G26" s="185"/>
      <c r="H26" s="36"/>
      <c r="I26" s="29"/>
      <c r="J26" s="29"/>
      <c r="K26" s="414" t="str">
        <f t="shared" si="4"/>
        <v/>
      </c>
      <c r="L26" s="414" t="str">
        <f t="shared" si="5"/>
        <v/>
      </c>
      <c r="M26" s="414" t="str">
        <f t="shared" si="6"/>
        <v/>
      </c>
    </row>
    <row r="27" spans="1:13" s="24" customFormat="1" ht="17.25" hidden="1">
      <c r="A27" s="355">
        <f t="shared" si="12"/>
        <v>8</v>
      </c>
      <c r="B27" s="188" t="s">
        <v>31</v>
      </c>
      <c r="C27" s="147"/>
      <c r="D27" s="147"/>
      <c r="E27" s="147"/>
      <c r="F27" s="108"/>
      <c r="G27" s="185"/>
      <c r="H27" s="36"/>
      <c r="I27" s="29"/>
      <c r="J27" s="29"/>
      <c r="K27" s="414" t="str">
        <f t="shared" si="4"/>
        <v/>
      </c>
      <c r="L27" s="414" t="str">
        <f t="shared" si="5"/>
        <v/>
      </c>
      <c r="M27" s="414" t="str">
        <f t="shared" si="6"/>
        <v/>
      </c>
    </row>
    <row r="28" spans="1:13" s="24" customFormat="1" ht="17.25" hidden="1">
      <c r="A28" s="355">
        <f t="shared" si="12"/>
        <v>9</v>
      </c>
      <c r="B28" s="188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5"/>
      <c r="H28" s="36"/>
      <c r="I28" s="29"/>
      <c r="J28" s="29"/>
      <c r="K28" s="414" t="str">
        <f t="shared" si="4"/>
        <v/>
      </c>
      <c r="L28" s="414" t="str">
        <f t="shared" si="5"/>
        <v/>
      </c>
      <c r="M28" s="414" t="str">
        <f t="shared" si="6"/>
        <v/>
      </c>
    </row>
    <row r="29" spans="1:13" s="24" customFormat="1" ht="17.25" hidden="1">
      <c r="A29" s="355">
        <f t="shared" si="12"/>
        <v>10</v>
      </c>
      <c r="B29" s="188">
        <f>+'Ekamut-caxs'!B28</f>
        <v>0</v>
      </c>
      <c r="C29" s="147"/>
      <c r="D29" s="147"/>
      <c r="E29" s="147"/>
      <c r="F29" s="108">
        <f>+'Ekamut-caxs'!D28</f>
        <v>0</v>
      </c>
      <c r="G29" s="185"/>
      <c r="H29" s="310" t="s">
        <v>243</v>
      </c>
      <c r="I29" s="29"/>
      <c r="J29" s="29"/>
      <c r="K29" s="414" t="str">
        <f t="shared" si="4"/>
        <v/>
      </c>
      <c r="L29" s="414" t="str">
        <f t="shared" si="5"/>
        <v/>
      </c>
      <c r="M29" s="414" t="str">
        <f t="shared" si="6"/>
        <v/>
      </c>
    </row>
    <row r="30" spans="1:13" s="24" customFormat="1" ht="34.5">
      <c r="A30" s="335" t="s">
        <v>32</v>
      </c>
      <c r="B30" s="336" t="s">
        <v>79</v>
      </c>
      <c r="C30" s="349">
        <f>C31+C73+C85</f>
        <v>35075.010333333339</v>
      </c>
      <c r="D30" s="349">
        <f>D31+D73+D85</f>
        <v>63547.101666666676</v>
      </c>
      <c r="E30" s="349">
        <f>E31+E73+E85</f>
        <v>90944.551166666672</v>
      </c>
      <c r="F30" s="349">
        <f>F31+F73+F85</f>
        <v>119608.76300000002</v>
      </c>
      <c r="G30" s="338"/>
      <c r="H30" s="113"/>
      <c r="I30" s="14"/>
      <c r="J30" s="14"/>
      <c r="K30" s="414" t="str">
        <f t="shared" si="4"/>
        <v/>
      </c>
      <c r="L30" s="414" t="str">
        <f t="shared" si="5"/>
        <v/>
      </c>
      <c r="M30" s="414" t="str">
        <f t="shared" si="6"/>
        <v/>
      </c>
    </row>
    <row r="31" spans="1:13" s="24" customFormat="1" ht="17.25">
      <c r="A31" s="13" t="s">
        <v>52</v>
      </c>
      <c r="B31" s="336" t="s">
        <v>55</v>
      </c>
      <c r="C31" s="349">
        <f>SUM(C32,C35:C41,C45:C67,C71:C72)</f>
        <v>34626.002000000008</v>
      </c>
      <c r="D31" s="349">
        <f>SUM(D32,D35:D41,D45:D67,D71:D72)</f>
        <v>61164.076666666675</v>
      </c>
      <c r="E31" s="349">
        <f>SUM(E32,E35:E41,E45:E67,E71:E72)</f>
        <v>87888.013666666666</v>
      </c>
      <c r="F31" s="349">
        <f>SUM(F32,F35:F41,F45:F67,F71:F72)</f>
        <v>115878.71300000002</v>
      </c>
      <c r="G31" s="338"/>
      <c r="H31" s="33"/>
      <c r="I31" s="14"/>
      <c r="J31" s="14"/>
      <c r="K31" s="414" t="str">
        <f t="shared" si="4"/>
        <v/>
      </c>
      <c r="L31" s="414" t="str">
        <f t="shared" si="5"/>
        <v/>
      </c>
      <c r="M31" s="414" t="str">
        <f t="shared" si="6"/>
        <v/>
      </c>
    </row>
    <row r="32" spans="1:13" s="24" customFormat="1" ht="17.25">
      <c r="A32" s="309">
        <v>1</v>
      </c>
      <c r="B32" s="352" t="str">
        <f>+'Ekamut-caxs'!B32</f>
        <v>Աշխատավարձի գծով, որից՝</v>
      </c>
      <c r="C32" s="357">
        <f>+F32/12*3</f>
        <v>19852.2</v>
      </c>
      <c r="D32" s="357">
        <f>+F32/12*6</f>
        <v>39704.400000000001</v>
      </c>
      <c r="E32" s="357">
        <f>+F32/12*9</f>
        <v>59556.600000000006</v>
      </c>
      <c r="F32" s="350">
        <f>+'Ekamut-caxs'!D32</f>
        <v>79408.800000000003</v>
      </c>
      <c r="G32" s="185"/>
      <c r="H32" s="36"/>
      <c r="I32" s="29"/>
      <c r="J32" s="29"/>
      <c r="K32" s="414" t="str">
        <f t="shared" si="4"/>
        <v/>
      </c>
      <c r="L32" s="414" t="str">
        <f t="shared" si="5"/>
        <v/>
      </c>
      <c r="M32" s="414" t="str">
        <f t="shared" si="6"/>
        <v/>
      </c>
    </row>
    <row r="33" spans="1:13" s="321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6"/>
      <c r="D33" s="316"/>
      <c r="E33" s="316"/>
      <c r="F33" s="354">
        <f>+'Ekamut-caxs'!D33</f>
        <v>2099.922</v>
      </c>
      <c r="G33" s="318"/>
      <c r="H33" s="319"/>
      <c r="I33" s="320"/>
      <c r="J33" s="320"/>
      <c r="K33" s="414" t="str">
        <f t="shared" si="4"/>
        <v/>
      </c>
      <c r="L33" s="414" t="str">
        <f t="shared" si="5"/>
        <v/>
      </c>
      <c r="M33" s="414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4" t="str">
        <f t="shared" si="4"/>
        <v/>
      </c>
      <c r="L34" s="414" t="str">
        <f t="shared" si="5"/>
        <v/>
      </c>
      <c r="M34" s="414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357">
        <f>+F35/12*3</f>
        <v>4586.4369999999999</v>
      </c>
      <c r="D35" s="357">
        <f>+F35/12*5+1000</f>
        <v>8644.0616666666665</v>
      </c>
      <c r="E35" s="357">
        <f>+F35/12*8+600</f>
        <v>12830.498666666666</v>
      </c>
      <c r="F35" s="350">
        <f>+'Ekamut-caxs'!D35</f>
        <v>18345.748</v>
      </c>
      <c r="G35" s="185"/>
      <c r="H35" s="36"/>
      <c r="I35" s="29"/>
      <c r="J35" s="29"/>
      <c r="K35" s="414" t="str">
        <f t="shared" si="4"/>
        <v/>
      </c>
      <c r="L35" s="414" t="str">
        <f t="shared" si="5"/>
        <v/>
      </c>
      <c r="M35" s="414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7">
        <v>625.75</v>
      </c>
      <c r="D36" s="147">
        <v>1305.5</v>
      </c>
      <c r="E36" s="147">
        <v>1931.25</v>
      </c>
      <c r="F36" s="350">
        <f>+'Ekamut-caxs'!D36</f>
        <v>2611</v>
      </c>
      <c r="G36" s="185"/>
      <c r="H36" s="36">
        <f>+F36-'Komunal '!F27</f>
        <v>0</v>
      </c>
      <c r="I36" s="29"/>
      <c r="J36" s="29"/>
      <c r="K36" s="414" t="str">
        <f t="shared" si="4"/>
        <v/>
      </c>
      <c r="L36" s="414" t="str">
        <f t="shared" si="5"/>
        <v/>
      </c>
      <c r="M36" s="414" t="str">
        <f t="shared" si="6"/>
        <v/>
      </c>
    </row>
    <row r="37" spans="1:13" s="24" customFormat="1" ht="17.25">
      <c r="A37" s="355">
        <f t="shared" ref="A37:A41" si="13">+A36+1</f>
        <v>4</v>
      </c>
      <c r="B37" s="352" t="str">
        <f>+'Ekamut-caxs'!B37</f>
        <v>Էլեկտրաէներգիայի գծով</v>
      </c>
      <c r="C37" s="147">
        <v>912.45</v>
      </c>
      <c r="D37" s="147">
        <v>1824.9</v>
      </c>
      <c r="E37" s="147">
        <v>2737.35</v>
      </c>
      <c r="F37" s="350">
        <f>+'Ekamut-caxs'!D37</f>
        <v>3649.8</v>
      </c>
      <c r="G37" s="185"/>
      <c r="H37" s="36">
        <f>+F37-'Komunal '!J27</f>
        <v>0</v>
      </c>
      <c r="I37" s="29"/>
      <c r="J37" s="29"/>
      <c r="K37" s="414" t="str">
        <f t="shared" si="4"/>
        <v/>
      </c>
      <c r="L37" s="414" t="str">
        <f t="shared" si="5"/>
        <v/>
      </c>
      <c r="M37" s="414" t="str">
        <f t="shared" si="6"/>
        <v/>
      </c>
    </row>
    <row r="38" spans="1:13" s="24" customFormat="1" ht="17.25">
      <c r="A38" s="355">
        <f t="shared" si="13"/>
        <v>5</v>
      </c>
      <c r="B38" s="352" t="str">
        <f>+'Ekamut-caxs'!B38</f>
        <v>Ջրմուղ-կոյուղու գծով</v>
      </c>
      <c r="C38" s="147">
        <v>170.25</v>
      </c>
      <c r="D38" s="147">
        <v>341.45</v>
      </c>
      <c r="E38" s="147">
        <v>511.7</v>
      </c>
      <c r="F38" s="350">
        <f>+'Komunal '!M27</f>
        <v>682.9</v>
      </c>
      <c r="G38" s="185"/>
      <c r="H38" s="36">
        <f>+F38-'Komunal '!M27</f>
        <v>0</v>
      </c>
      <c r="I38" s="29"/>
      <c r="J38" s="29"/>
      <c r="K38" s="414" t="str">
        <f t="shared" si="4"/>
        <v/>
      </c>
      <c r="L38" s="414" t="str">
        <f t="shared" si="5"/>
        <v/>
      </c>
      <c r="M38" s="414" t="str">
        <f t="shared" si="6"/>
        <v/>
      </c>
    </row>
    <row r="39" spans="1:13" s="24" customFormat="1" ht="17.25">
      <c r="A39" s="355">
        <f t="shared" si="13"/>
        <v>6</v>
      </c>
      <c r="B39" s="352" t="str">
        <f>+'Ekamut-caxs'!B39</f>
        <v>Աղբահանության գծով</v>
      </c>
      <c r="C39" s="147">
        <v>20</v>
      </c>
      <c r="D39" s="147">
        <v>40</v>
      </c>
      <c r="E39" s="147">
        <v>60</v>
      </c>
      <c r="F39" s="350">
        <f>+'Ekamut-caxs'!D39</f>
        <v>80</v>
      </c>
      <c r="G39" s="185"/>
      <c r="H39" s="36"/>
      <c r="I39" s="29"/>
      <c r="J39" s="29"/>
      <c r="K39" s="414" t="str">
        <f t="shared" si="4"/>
        <v/>
      </c>
      <c r="L39" s="414" t="str">
        <f t="shared" si="5"/>
        <v/>
      </c>
      <c r="M39" s="414" t="str">
        <f t="shared" si="6"/>
        <v/>
      </c>
    </row>
    <row r="40" spans="1:13" s="24" customFormat="1" ht="17.25">
      <c r="A40" s="355">
        <f t="shared" si="13"/>
        <v>7</v>
      </c>
      <c r="B40" s="352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0">
        <f>+'Ekamut-caxs'!D40</f>
        <v>60</v>
      </c>
      <c r="G40" s="185"/>
      <c r="H40" s="36"/>
      <c r="I40" s="29"/>
      <c r="J40" s="29"/>
      <c r="K40" s="414" t="str">
        <f t="shared" si="4"/>
        <v/>
      </c>
      <c r="L40" s="414" t="str">
        <f t="shared" si="5"/>
        <v/>
      </c>
      <c r="M40" s="414" t="str">
        <f t="shared" si="6"/>
        <v/>
      </c>
    </row>
    <row r="41" spans="1:13" s="24" customFormat="1" ht="17.25">
      <c r="A41" s="355">
        <f t="shared" si="13"/>
        <v>8</v>
      </c>
      <c r="B41" s="352" t="str">
        <f>+'Ekamut-caxs'!B41</f>
        <v>Կապի գծով, այդ թվում`</v>
      </c>
      <c r="C41" s="357">
        <f t="shared" ref="C41:D41" si="14">SUM(C42:C44)</f>
        <v>45.9</v>
      </c>
      <c r="D41" s="357">
        <f t="shared" si="14"/>
        <v>91.8</v>
      </c>
      <c r="E41" s="357">
        <f>SUM(E42:E44)</f>
        <v>137.69999999999999</v>
      </c>
      <c r="F41" s="350">
        <f>SUM(F42:F44)</f>
        <v>183.6</v>
      </c>
      <c r="G41" s="185"/>
      <c r="H41" s="36"/>
      <c r="I41" s="29"/>
      <c r="J41" s="29"/>
      <c r="K41" s="414" t="str">
        <f t="shared" si="4"/>
        <v/>
      </c>
      <c r="L41" s="414" t="str">
        <f t="shared" si="5"/>
        <v/>
      </c>
      <c r="M41" s="414" t="str">
        <f t="shared" si="6"/>
        <v/>
      </c>
    </row>
    <row r="42" spans="1:13" s="321" customFormat="1" ht="15">
      <c r="A42" s="356">
        <f>+A41+0.1</f>
        <v>8.1</v>
      </c>
      <c r="B42" s="353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4">
        <f>+'Ekamut-caxs'!D42</f>
        <v>57.6</v>
      </c>
      <c r="G42" s="318"/>
      <c r="H42" s="319"/>
      <c r="I42" s="320"/>
      <c r="J42" s="320"/>
      <c r="K42" s="414" t="str">
        <f t="shared" si="4"/>
        <v/>
      </c>
      <c r="L42" s="414" t="str">
        <f t="shared" si="5"/>
        <v/>
      </c>
      <c r="M42" s="414" t="str">
        <f t="shared" si="6"/>
        <v/>
      </c>
    </row>
    <row r="43" spans="1:13" s="321" customFormat="1" ht="15" hidden="1">
      <c r="A43" s="356">
        <f>+A42+0.1</f>
        <v>8.1999999999999993</v>
      </c>
      <c r="B43" s="353" t="str">
        <f>+'Ekamut-caxs'!B43</f>
        <v>րոպեավճար</v>
      </c>
      <c r="C43" s="316"/>
      <c r="D43" s="316"/>
      <c r="E43" s="316"/>
      <c r="F43" s="354">
        <f>+'Ekamut-caxs'!D43</f>
        <v>0</v>
      </c>
      <c r="G43" s="318"/>
      <c r="H43" s="319"/>
      <c r="I43" s="320"/>
      <c r="J43" s="320"/>
      <c r="K43" s="414" t="str">
        <f t="shared" si="4"/>
        <v/>
      </c>
      <c r="L43" s="414" t="str">
        <f t="shared" si="5"/>
        <v/>
      </c>
      <c r="M43" s="414" t="str">
        <f t="shared" si="6"/>
        <v/>
      </c>
    </row>
    <row r="44" spans="1:13" s="321" customFormat="1" ht="15">
      <c r="A44" s="356">
        <v>8.1999999999999993</v>
      </c>
      <c r="B44" s="353" t="str">
        <f>+'Ekamut-caxs'!B44</f>
        <v>ինտերնետ կապ</v>
      </c>
      <c r="C44" s="316">
        <v>31.5</v>
      </c>
      <c r="D44" s="316">
        <v>63</v>
      </c>
      <c r="E44" s="316">
        <v>94.5</v>
      </c>
      <c r="F44" s="354">
        <f>+'Ekamut-caxs'!D44</f>
        <v>126</v>
      </c>
      <c r="G44" s="318"/>
      <c r="H44" s="319"/>
      <c r="I44" s="320"/>
      <c r="J44" s="320"/>
      <c r="K44" s="414" t="str">
        <f t="shared" si="4"/>
        <v/>
      </c>
      <c r="L44" s="414" t="str">
        <f t="shared" si="5"/>
        <v/>
      </c>
      <c r="M44" s="414" t="str">
        <f t="shared" si="6"/>
        <v/>
      </c>
    </row>
    <row r="45" spans="1:13" s="24" customFormat="1" ht="17.25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5">F45/4*1</f>
        <v>18</v>
      </c>
      <c r="D45" s="357">
        <f t="shared" ref="D45" si="16">F45/4*2</f>
        <v>36</v>
      </c>
      <c r="E45" s="357">
        <f t="shared" ref="E45" si="17">F45/4*3</f>
        <v>54</v>
      </c>
      <c r="F45" s="350">
        <f>+'Ekamut-caxs'!D45</f>
        <v>72</v>
      </c>
      <c r="G45" s="185"/>
      <c r="H45" s="36"/>
      <c r="I45" s="29"/>
      <c r="J45" s="29"/>
      <c r="K45" s="414" t="str">
        <f t="shared" si="4"/>
        <v/>
      </c>
      <c r="L45" s="414" t="str">
        <f t="shared" si="5"/>
        <v/>
      </c>
      <c r="M45" s="414" t="str">
        <f t="shared" si="6"/>
        <v/>
      </c>
    </row>
    <row r="46" spans="1:13" s="24" customFormat="1" ht="17.25">
      <c r="A46" s="355">
        <f>+A45+1</f>
        <v>10</v>
      </c>
      <c r="B46" s="352" t="str">
        <f>+'Ekamut-caxs'!B46</f>
        <v>Տնտեսական ապրանքների գծով</v>
      </c>
      <c r="C46" s="147">
        <v>294</v>
      </c>
      <c r="D46" s="147">
        <v>588</v>
      </c>
      <c r="E46" s="147">
        <v>882</v>
      </c>
      <c r="F46" s="350">
        <f>+'Ekamut-caxs'!D46</f>
        <v>1176</v>
      </c>
      <c r="G46" s="185"/>
      <c r="H46" s="36"/>
      <c r="I46" s="29"/>
      <c r="J46" s="29"/>
      <c r="K46" s="414" t="str">
        <f t="shared" si="4"/>
        <v/>
      </c>
      <c r="L46" s="414" t="str">
        <f t="shared" si="5"/>
        <v/>
      </c>
      <c r="M46" s="414" t="str">
        <f t="shared" si="6"/>
        <v/>
      </c>
    </row>
    <row r="47" spans="1:13" s="24" customFormat="1" ht="17.25">
      <c r="A47" s="355">
        <f t="shared" ref="A47:A67" si="18">+A46+1</f>
        <v>11</v>
      </c>
      <c r="B47" s="352" t="str">
        <f>+'Ekamut-caxs'!B47</f>
        <v>Գրասենյակային ապրանքների գծով</v>
      </c>
      <c r="C47" s="147">
        <v>55.8</v>
      </c>
      <c r="D47" s="147">
        <v>111.6</v>
      </c>
      <c r="E47" s="147">
        <v>167.4</v>
      </c>
      <c r="F47" s="350">
        <f>+'Ekamut-caxs'!D47</f>
        <v>223.2</v>
      </c>
      <c r="G47" s="185"/>
      <c r="H47" s="36"/>
      <c r="I47" s="29"/>
      <c r="J47" s="29"/>
      <c r="K47" s="414" t="str">
        <f t="shared" si="4"/>
        <v/>
      </c>
      <c r="L47" s="414" t="str">
        <f t="shared" si="5"/>
        <v/>
      </c>
      <c r="M47" s="414" t="str">
        <f t="shared" si="6"/>
        <v/>
      </c>
    </row>
    <row r="48" spans="1:13" s="24" customFormat="1" ht="17.25">
      <c r="A48" s="355">
        <f t="shared" si="18"/>
        <v>12</v>
      </c>
      <c r="B48" s="352" t="str">
        <f>+'Ekamut-caxs'!B48</f>
        <v>Փոքրարժեք կամ արագամաշ առարկաների գծով</v>
      </c>
      <c r="C48" s="147">
        <v>187.5</v>
      </c>
      <c r="D48" s="147">
        <v>375</v>
      </c>
      <c r="E48" s="147">
        <v>562.5</v>
      </c>
      <c r="F48" s="350">
        <f>+'Ekamut-caxs'!D48</f>
        <v>750</v>
      </c>
      <c r="G48" s="185"/>
      <c r="H48" s="36"/>
      <c r="I48" s="29"/>
      <c r="J48" s="29"/>
      <c r="K48" s="414" t="str">
        <f t="shared" si="4"/>
        <v/>
      </c>
      <c r="L48" s="414" t="str">
        <f t="shared" si="5"/>
        <v/>
      </c>
      <c r="M48" s="414" t="str">
        <f t="shared" si="6"/>
        <v/>
      </c>
    </row>
    <row r="49" spans="1:13" s="24" customFormat="1" ht="17.25">
      <c r="A49" s="355">
        <f t="shared" si="18"/>
        <v>13</v>
      </c>
      <c r="B49" s="352" t="str">
        <f>+'Ekamut-caxs'!B49</f>
        <v>Ուսումնական նյութերի գծով</v>
      </c>
      <c r="C49" s="147">
        <v>77.400000000000006</v>
      </c>
      <c r="D49" s="147">
        <v>154.80000000000001</v>
      </c>
      <c r="E49" s="147">
        <v>232.2</v>
      </c>
      <c r="F49" s="350">
        <f>+'Ekamut-caxs'!D49</f>
        <v>309.60000000000002</v>
      </c>
      <c r="G49" s="185"/>
      <c r="H49" s="36"/>
      <c r="I49" s="29"/>
      <c r="J49" s="29"/>
      <c r="K49" s="414" t="str">
        <f t="shared" si="4"/>
        <v/>
      </c>
      <c r="L49" s="414" t="str">
        <f t="shared" si="5"/>
        <v/>
      </c>
      <c r="M49" s="414" t="str">
        <f t="shared" si="6"/>
        <v/>
      </c>
    </row>
    <row r="50" spans="1:13" s="24" customFormat="1" ht="17.25">
      <c r="A50" s="355">
        <f t="shared" si="18"/>
        <v>14</v>
      </c>
      <c r="B50" s="352" t="str">
        <f>+'Ekamut-caxs'!B50</f>
        <v>Դեղորայքի գծով</v>
      </c>
      <c r="C50" s="147">
        <v>18.75</v>
      </c>
      <c r="D50" s="147">
        <v>37.5</v>
      </c>
      <c r="E50" s="147">
        <v>56.25</v>
      </c>
      <c r="F50" s="350">
        <f>+'Ekamut-caxs'!D50</f>
        <v>75</v>
      </c>
      <c r="G50" s="185"/>
      <c r="H50" s="36"/>
      <c r="I50" s="29"/>
      <c r="J50" s="29"/>
      <c r="K50" s="414" t="str">
        <f t="shared" si="4"/>
        <v/>
      </c>
      <c r="L50" s="414" t="str">
        <f t="shared" si="5"/>
        <v/>
      </c>
      <c r="M50" s="414" t="str">
        <f t="shared" si="6"/>
        <v/>
      </c>
    </row>
    <row r="51" spans="1:13" s="24" customFormat="1" ht="17.25">
      <c r="A51" s="355">
        <f t="shared" si="18"/>
        <v>15</v>
      </c>
      <c r="B51" s="352" t="str">
        <f>+'Ekamut-caxs'!B51</f>
        <v>Բուժ.ծառայության գծով</v>
      </c>
      <c r="C51" s="147">
        <v>45</v>
      </c>
      <c r="D51" s="147">
        <v>90</v>
      </c>
      <c r="E51" s="147">
        <v>135</v>
      </c>
      <c r="F51" s="350">
        <f>+'Ekamut-caxs'!D51</f>
        <v>180</v>
      </c>
      <c r="G51" s="185"/>
      <c r="H51" s="36"/>
      <c r="I51" s="29"/>
      <c r="J51" s="29"/>
      <c r="K51" s="414" t="str">
        <f t="shared" si="4"/>
        <v/>
      </c>
      <c r="L51" s="414" t="str">
        <f t="shared" si="5"/>
        <v/>
      </c>
      <c r="M51" s="414" t="str">
        <f t="shared" si="6"/>
        <v/>
      </c>
    </row>
    <row r="52" spans="1:13" s="24" customFormat="1" ht="17.25">
      <c r="A52" s="355">
        <f t="shared" si="18"/>
        <v>16</v>
      </c>
      <c r="B52" s="352" t="str">
        <f>+'Ekamut-caxs'!B52</f>
        <v>Ընթացիկ վերանորոգման գծով</v>
      </c>
      <c r="C52" s="147">
        <v>800</v>
      </c>
      <c r="D52" s="147">
        <v>800</v>
      </c>
      <c r="E52" s="147">
        <v>800</v>
      </c>
      <c r="F52" s="350">
        <f>+'Ekamut-caxs'!D52</f>
        <v>800</v>
      </c>
      <c r="G52" s="185"/>
      <c r="H52" s="36"/>
      <c r="I52" s="29"/>
      <c r="J52" s="29"/>
      <c r="K52" s="414" t="str">
        <f t="shared" si="4"/>
        <v/>
      </c>
      <c r="L52" s="414" t="str">
        <f t="shared" si="5"/>
        <v/>
      </c>
      <c r="M52" s="414" t="str">
        <f t="shared" si="6"/>
        <v/>
      </c>
    </row>
    <row r="53" spans="1:13" s="24" customFormat="1" ht="17.25">
      <c r="A53" s="355">
        <f t="shared" si="18"/>
        <v>17</v>
      </c>
      <c r="B53" s="352" t="str">
        <f>+'Ekamut-caxs'!B53</f>
        <v>Ջեռուցման համակարգի սպասարկման գծով</v>
      </c>
      <c r="C53" s="147">
        <v>117.8</v>
      </c>
      <c r="D53" s="147">
        <v>117.8</v>
      </c>
      <c r="E53" s="147">
        <v>117.8</v>
      </c>
      <c r="F53" s="350">
        <f>+'Ekamut-caxs'!D53</f>
        <v>117.8</v>
      </c>
      <c r="G53" s="185"/>
      <c r="H53" s="36"/>
      <c r="I53" s="29"/>
      <c r="J53" s="29"/>
      <c r="K53" s="414" t="str">
        <f t="shared" si="4"/>
        <v/>
      </c>
      <c r="L53" s="414" t="str">
        <f t="shared" si="5"/>
        <v/>
      </c>
      <c r="M53" s="414" t="str">
        <f t="shared" si="6"/>
        <v/>
      </c>
    </row>
    <row r="54" spans="1:13" s="24" customFormat="1" ht="17.25" hidden="1">
      <c r="A54" s="355">
        <f t="shared" si="18"/>
        <v>18</v>
      </c>
      <c r="B54" s="352" t="str">
        <f>+'Ekamut-caxs'!B54</f>
        <v>Կաթսայատան սպասարկման գծով</v>
      </c>
      <c r="C54" s="147"/>
      <c r="D54" s="147"/>
      <c r="E54" s="147"/>
      <c r="F54" s="350">
        <f>+'Ekamut-caxs'!D54</f>
        <v>0</v>
      </c>
      <c r="G54" s="185"/>
      <c r="H54" s="36"/>
      <c r="I54" s="29"/>
      <c r="J54" s="29"/>
      <c r="K54" s="414" t="str">
        <f t="shared" si="4"/>
        <v/>
      </c>
      <c r="L54" s="414" t="str">
        <f t="shared" si="5"/>
        <v/>
      </c>
      <c r="M54" s="414" t="str">
        <f t="shared" si="6"/>
        <v/>
      </c>
    </row>
    <row r="55" spans="1:13" s="24" customFormat="1" ht="17.25" hidden="1">
      <c r="A55" s="355">
        <f t="shared" si="18"/>
        <v>19</v>
      </c>
      <c r="B55" s="352" t="str">
        <f>+'Ekamut-caxs'!B55</f>
        <v>Սպասարկման և կոմունալ համավճարների գծով</v>
      </c>
      <c r="C55" s="147"/>
      <c r="D55" s="147"/>
      <c r="E55" s="147"/>
      <c r="F55" s="350">
        <f>+'Ekamut-caxs'!D55</f>
        <v>0</v>
      </c>
      <c r="G55" s="185"/>
      <c r="H55" s="36"/>
      <c r="I55" s="29"/>
      <c r="J55" s="29"/>
      <c r="K55" s="414" t="str">
        <f t="shared" si="4"/>
        <v/>
      </c>
      <c r="L55" s="414" t="str">
        <f t="shared" si="5"/>
        <v/>
      </c>
      <c r="M55" s="414" t="str">
        <f t="shared" si="6"/>
        <v/>
      </c>
    </row>
    <row r="56" spans="1:13" s="24" customFormat="1" ht="17.25">
      <c r="A56" s="355">
        <v>18</v>
      </c>
      <c r="B56" s="352" t="str">
        <f>+'Ekamut-caxs'!B56</f>
        <v>Գնումների համակարգողի ծառայության գծով</v>
      </c>
      <c r="C56" s="147">
        <v>37.5</v>
      </c>
      <c r="D56" s="147">
        <v>75</v>
      </c>
      <c r="E56" s="147">
        <v>112.5</v>
      </c>
      <c r="F56" s="350">
        <f>+'Ekamut-caxs'!D56</f>
        <v>150</v>
      </c>
      <c r="G56" s="185"/>
      <c r="H56" s="36"/>
      <c r="I56" s="29"/>
      <c r="J56" s="29"/>
      <c r="K56" s="414" t="str">
        <f t="shared" si="4"/>
        <v/>
      </c>
      <c r="L56" s="414" t="str">
        <f t="shared" si="5"/>
        <v/>
      </c>
      <c r="M56" s="414" t="str">
        <f t="shared" si="6"/>
        <v/>
      </c>
    </row>
    <row r="57" spans="1:13" s="24" customFormat="1" ht="34.5">
      <c r="A57" s="355">
        <v>19</v>
      </c>
      <c r="B57" s="352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50">
        <f>+'Ekamut-caxs'!D57</f>
        <v>100</v>
      </c>
      <c r="G57" s="185"/>
      <c r="H57" s="36"/>
      <c r="I57" s="29"/>
      <c r="J57" s="29"/>
      <c r="K57" s="414" t="str">
        <f t="shared" si="4"/>
        <v/>
      </c>
      <c r="L57" s="414" t="str">
        <f t="shared" si="5"/>
        <v/>
      </c>
      <c r="M57" s="414" t="str">
        <f t="shared" si="6"/>
        <v/>
      </c>
    </row>
    <row r="58" spans="1:13" s="24" customFormat="1" ht="34.5">
      <c r="A58" s="355">
        <f t="shared" si="18"/>
        <v>20</v>
      </c>
      <c r="B58" s="352" t="str">
        <f>+'Ekamut-caxs'!B58</f>
        <v>Համակարգչային ծրագրի և կայքի սպասարկման գծով</v>
      </c>
      <c r="C58" s="147"/>
      <c r="D58" s="147"/>
      <c r="E58" s="147">
        <f>+F58</f>
        <v>112</v>
      </c>
      <c r="F58" s="350">
        <f>+'Ekamut-caxs'!D58</f>
        <v>112</v>
      </c>
      <c r="G58" s="185"/>
      <c r="H58" s="36"/>
      <c r="I58" s="29"/>
      <c r="J58" s="29"/>
      <c r="K58" s="414" t="str">
        <f t="shared" si="4"/>
        <v/>
      </c>
      <c r="L58" s="414" t="str">
        <f t="shared" si="5"/>
        <v/>
      </c>
      <c r="M58" s="414" t="str">
        <f t="shared" si="6"/>
        <v/>
      </c>
    </row>
    <row r="59" spans="1:13" s="24" customFormat="1" ht="17.25" hidden="1">
      <c r="A59" s="355">
        <f t="shared" si="18"/>
        <v>21</v>
      </c>
      <c r="B59" s="352" t="str">
        <f>+'Ekamut-caxs'!B59</f>
        <v>էլ․ստորագրության գծով</v>
      </c>
      <c r="C59" s="147"/>
      <c r="D59" s="147"/>
      <c r="E59" s="147"/>
      <c r="F59" s="350">
        <f>+'Ekamut-caxs'!D59</f>
        <v>0</v>
      </c>
      <c r="G59" s="185"/>
      <c r="H59" s="36"/>
      <c r="I59" s="29"/>
      <c r="J59" s="29"/>
      <c r="K59" s="414" t="str">
        <f t="shared" si="4"/>
        <v/>
      </c>
      <c r="L59" s="414" t="str">
        <f t="shared" si="5"/>
        <v/>
      </c>
      <c r="M59" s="414" t="str">
        <f t="shared" si="6"/>
        <v/>
      </c>
    </row>
    <row r="60" spans="1:13" s="24" customFormat="1" ht="17.25" hidden="1">
      <c r="A60" s="355">
        <f t="shared" si="18"/>
        <v>22</v>
      </c>
      <c r="B60" s="352" t="str">
        <f>+'Ekamut-caxs'!B60</f>
        <v>Հայտարարության գծով</v>
      </c>
      <c r="C60" s="147"/>
      <c r="D60" s="147"/>
      <c r="E60" s="147"/>
      <c r="F60" s="350">
        <f>+'Ekamut-caxs'!D60</f>
        <v>0</v>
      </c>
      <c r="G60" s="185"/>
      <c r="H60" s="36"/>
      <c r="I60" s="29"/>
      <c r="J60" s="29"/>
      <c r="K60" s="414" t="str">
        <f t="shared" si="4"/>
        <v/>
      </c>
      <c r="L60" s="414" t="str">
        <f t="shared" si="5"/>
        <v/>
      </c>
      <c r="M60" s="414" t="str">
        <f t="shared" si="6"/>
        <v/>
      </c>
    </row>
    <row r="61" spans="1:13" s="24" customFormat="1" ht="17.25" hidden="1">
      <c r="A61" s="355">
        <f t="shared" si="18"/>
        <v>23</v>
      </c>
      <c r="B61" s="352" t="str">
        <f>+'Ekamut-caxs'!B61</f>
        <v>Բաժանորդագրության գծով</v>
      </c>
      <c r="C61" s="147"/>
      <c r="D61" s="147"/>
      <c r="E61" s="147"/>
      <c r="F61" s="350">
        <f>+'Ekamut-caxs'!D61</f>
        <v>0</v>
      </c>
      <c r="G61" s="185"/>
      <c r="H61" s="36"/>
      <c r="I61" s="29"/>
      <c r="J61" s="29"/>
      <c r="K61" s="414" t="str">
        <f t="shared" si="4"/>
        <v/>
      </c>
      <c r="L61" s="414" t="str">
        <f t="shared" si="5"/>
        <v/>
      </c>
      <c r="M61" s="414" t="str">
        <f t="shared" si="6"/>
        <v/>
      </c>
    </row>
    <row r="62" spans="1:13" s="24" customFormat="1" ht="17.25">
      <c r="A62" s="355">
        <v>21</v>
      </c>
      <c r="B62" s="352" t="str">
        <f>+'Ekamut-caxs'!B62</f>
        <v>Վերապատրաստման գծով</v>
      </c>
      <c r="C62" s="147">
        <v>96</v>
      </c>
      <c r="D62" s="147">
        <v>96</v>
      </c>
      <c r="E62" s="147">
        <v>96</v>
      </c>
      <c r="F62" s="350">
        <f>+'Ekamut-caxs'!D62</f>
        <v>96</v>
      </c>
      <c r="G62" s="185"/>
      <c r="H62" s="36"/>
      <c r="I62" s="29"/>
      <c r="J62" s="29"/>
      <c r="K62" s="414" t="str">
        <f t="shared" si="4"/>
        <v/>
      </c>
      <c r="L62" s="414" t="str">
        <f t="shared" si="5"/>
        <v/>
      </c>
      <c r="M62" s="414" t="str">
        <f t="shared" si="6"/>
        <v/>
      </c>
    </row>
    <row r="63" spans="1:13" s="24" customFormat="1" ht="17.25">
      <c r="A63" s="355">
        <v>22</v>
      </c>
      <c r="B63" s="188" t="str">
        <f>+'Ekamut-caxs'!B63</f>
        <v>Միջոցառման կազմակերպման գծով</v>
      </c>
      <c r="C63" s="147">
        <v>50</v>
      </c>
      <c r="D63" s="147">
        <v>75</v>
      </c>
      <c r="E63" s="147">
        <v>100</v>
      </c>
      <c r="F63" s="108">
        <f>+'Ekamut-caxs'!D63</f>
        <v>100</v>
      </c>
      <c r="G63" s="185"/>
      <c r="H63" s="36"/>
      <c r="I63" s="29"/>
      <c r="J63" s="29"/>
      <c r="K63" s="414" t="str">
        <f>IF((D63-C63)&lt;0, ("սխալ"),"")</f>
        <v/>
      </c>
      <c r="L63" s="414" t="str">
        <f t="shared" si="5"/>
        <v/>
      </c>
      <c r="M63" s="414" t="str">
        <f t="shared" si="6"/>
        <v/>
      </c>
    </row>
    <row r="64" spans="1:13" s="24" customFormat="1" ht="17.25" hidden="1">
      <c r="A64" s="355">
        <f t="shared" si="18"/>
        <v>23</v>
      </c>
      <c r="B64" s="188">
        <f>+'Ekamut-caxs'!B64</f>
        <v>0</v>
      </c>
      <c r="C64" s="147"/>
      <c r="D64" s="147"/>
      <c r="E64" s="147"/>
      <c r="F64" s="108">
        <f>+'Ekamut-caxs'!D64</f>
        <v>0</v>
      </c>
      <c r="G64" s="185"/>
      <c r="H64" s="36"/>
      <c r="I64" s="29"/>
      <c r="J64" s="29"/>
      <c r="K64" s="414" t="str">
        <f t="shared" si="4"/>
        <v/>
      </c>
      <c r="L64" s="414" t="str">
        <f t="shared" si="5"/>
        <v/>
      </c>
      <c r="M64" s="414" t="str">
        <f t="shared" si="6"/>
        <v/>
      </c>
    </row>
    <row r="65" spans="1:13" s="24" customFormat="1" ht="17.25">
      <c r="A65" s="355">
        <v>23</v>
      </c>
      <c r="B65" s="352" t="str">
        <f>+'Ekamut-caxs'!B65</f>
        <v>Դուրսգրվող գույքի վերագնահատման գծով</v>
      </c>
      <c r="C65" s="147">
        <v>100</v>
      </c>
      <c r="D65" s="147">
        <v>100</v>
      </c>
      <c r="E65" s="147">
        <v>100</v>
      </c>
      <c r="F65" s="350">
        <f>+'Ekamut-caxs'!D65</f>
        <v>100</v>
      </c>
      <c r="G65" s="185"/>
      <c r="H65" s="270" t="s">
        <v>242</v>
      </c>
      <c r="I65" s="29"/>
      <c r="J65" s="29"/>
      <c r="K65" s="414" t="str">
        <f t="shared" si="4"/>
        <v/>
      </c>
      <c r="L65" s="414" t="str">
        <f t="shared" si="5"/>
        <v/>
      </c>
      <c r="M65" s="414" t="str">
        <f t="shared" si="6"/>
        <v/>
      </c>
    </row>
    <row r="66" spans="1:13" s="24" customFormat="1" ht="17.25">
      <c r="A66" s="355">
        <f t="shared" si="18"/>
        <v>24</v>
      </c>
      <c r="B66" s="352" t="str">
        <f>+'Ekamut-caxs'!B66</f>
        <v>Կրակմարիչների լիցքավորում</v>
      </c>
      <c r="C66" s="147"/>
      <c r="D66" s="147"/>
      <c r="E66" s="147"/>
      <c r="F66" s="350">
        <f>+'Ekamut-caxs'!D66</f>
        <v>20</v>
      </c>
      <c r="G66" s="185"/>
      <c r="H66" s="270"/>
      <c r="I66" s="29"/>
      <c r="J66" s="29"/>
      <c r="K66" s="414" t="str">
        <f t="shared" si="4"/>
        <v/>
      </c>
      <c r="L66" s="414" t="str">
        <f t="shared" si="5"/>
        <v/>
      </c>
      <c r="M66" s="414" t="str">
        <f t="shared" si="6"/>
        <v/>
      </c>
    </row>
    <row r="67" spans="1:13" s="24" customFormat="1" ht="34.5">
      <c r="A67" s="355">
        <f t="shared" si="18"/>
        <v>25</v>
      </c>
      <c r="B67" s="188" t="s">
        <v>33</v>
      </c>
      <c r="C67" s="350">
        <f>SUM(C68:C70)</f>
        <v>20</v>
      </c>
      <c r="D67" s="350">
        <f t="shared" ref="D67:E67" si="19">SUM(D68:D70)</f>
        <v>20</v>
      </c>
      <c r="E67" s="350">
        <f t="shared" si="19"/>
        <v>20</v>
      </c>
      <c r="F67" s="350">
        <f>SUM(F68:F70)</f>
        <v>20</v>
      </c>
      <c r="G67" s="185"/>
      <c r="H67" s="36"/>
      <c r="I67" s="29"/>
      <c r="J67" s="29"/>
      <c r="K67" s="414" t="str">
        <f t="shared" si="4"/>
        <v/>
      </c>
      <c r="L67" s="414" t="str">
        <f t="shared" si="5"/>
        <v/>
      </c>
      <c r="M67" s="414" t="str">
        <f t="shared" si="6"/>
        <v/>
      </c>
    </row>
    <row r="68" spans="1:13" s="321" customFormat="1" ht="15" hidden="1" customHeight="1">
      <c r="A68" s="356">
        <f>+A67+0.1</f>
        <v>25.1</v>
      </c>
      <c r="B68" s="315" t="s">
        <v>34</v>
      </c>
      <c r="C68" s="316"/>
      <c r="D68" s="316"/>
      <c r="E68" s="316"/>
      <c r="F68" s="317"/>
      <c r="G68" s="318"/>
      <c r="H68" s="319"/>
      <c r="I68" s="320"/>
      <c r="J68" s="320"/>
      <c r="K68" s="414" t="str">
        <f t="shared" si="4"/>
        <v/>
      </c>
      <c r="L68" s="414" t="str">
        <f t="shared" si="5"/>
        <v/>
      </c>
      <c r="M68" s="414" t="str">
        <f t="shared" si="6"/>
        <v/>
      </c>
    </row>
    <row r="69" spans="1:13" s="321" customFormat="1" ht="15" hidden="1" customHeight="1">
      <c r="A69" s="356">
        <f>+A68+0.1</f>
        <v>25.200000000000003</v>
      </c>
      <c r="B69" s="315" t="s">
        <v>46</v>
      </c>
      <c r="C69" s="316"/>
      <c r="D69" s="316"/>
      <c r="E69" s="316"/>
      <c r="F69" s="317"/>
      <c r="G69" s="318"/>
      <c r="H69" s="319"/>
      <c r="I69" s="320"/>
      <c r="J69" s="320"/>
      <c r="K69" s="414" t="str">
        <f t="shared" si="4"/>
        <v/>
      </c>
      <c r="L69" s="414" t="str">
        <f t="shared" si="5"/>
        <v/>
      </c>
      <c r="M69" s="414" t="str">
        <f t="shared" si="6"/>
        <v/>
      </c>
    </row>
    <row r="70" spans="1:13" s="321" customFormat="1" ht="15" customHeight="1">
      <c r="A70" s="356">
        <v>25.1</v>
      </c>
      <c r="B70" s="315" t="s">
        <v>80</v>
      </c>
      <c r="C70" s="316">
        <v>20</v>
      </c>
      <c r="D70" s="316">
        <v>20</v>
      </c>
      <c r="E70" s="316">
        <v>20</v>
      </c>
      <c r="F70" s="354">
        <f>+'Ekamut-caxs'!D69</f>
        <v>20</v>
      </c>
      <c r="G70" s="318"/>
      <c r="H70" s="319"/>
      <c r="I70" s="320"/>
      <c r="J70" s="320"/>
      <c r="K70" s="414" t="str">
        <f t="shared" si="4"/>
        <v/>
      </c>
      <c r="L70" s="414" t="str">
        <f t="shared" si="5"/>
        <v/>
      </c>
      <c r="M70" s="414" t="str">
        <f t="shared" si="6"/>
        <v/>
      </c>
    </row>
    <row r="71" spans="1:13" s="24" customFormat="1" ht="17.25">
      <c r="A71" s="311">
        <f>+A67+1</f>
        <v>26</v>
      </c>
      <c r="B71" s="339" t="s">
        <v>35</v>
      </c>
      <c r="C71" s="358">
        <f>+F71</f>
        <v>6455.2650000000003</v>
      </c>
      <c r="D71" s="358">
        <f>+F71</f>
        <v>6455.2650000000003</v>
      </c>
      <c r="E71" s="358">
        <f>+F71</f>
        <v>6455.2650000000003</v>
      </c>
      <c r="F71" s="350">
        <f>+'Deb. ev kreditor'!D60-'Deb. ev kreditor'!D56</f>
        <v>6455.2650000000003</v>
      </c>
      <c r="G71" s="185"/>
      <c r="H71" s="113">
        <f>+F71-'Deb. ev kreditor'!F60</f>
        <v>0</v>
      </c>
      <c r="I71" s="14"/>
      <c r="J71" s="14"/>
      <c r="K71" s="414" t="str">
        <f t="shared" si="4"/>
        <v/>
      </c>
      <c r="L71" s="414" t="str">
        <f t="shared" si="5"/>
        <v/>
      </c>
      <c r="M71" s="414" t="str">
        <f t="shared" si="6"/>
        <v/>
      </c>
    </row>
    <row r="72" spans="1:13" s="24" customFormat="1" ht="17.25" hidden="1">
      <c r="A72" s="359">
        <f>+A71+1</f>
        <v>27</v>
      </c>
      <c r="B72" s="188" t="s">
        <v>81</v>
      </c>
      <c r="C72" s="147"/>
      <c r="D72" s="147"/>
      <c r="E72" s="147"/>
      <c r="F72" s="108"/>
      <c r="G72" s="185"/>
      <c r="H72" s="312" t="s">
        <v>194</v>
      </c>
      <c r="I72" s="61"/>
      <c r="J72" s="61"/>
      <c r="K72" s="414" t="str">
        <f t="shared" si="4"/>
        <v/>
      </c>
      <c r="L72" s="414" t="str">
        <f t="shared" si="5"/>
        <v/>
      </c>
      <c r="M72" s="414" t="str">
        <f t="shared" si="6"/>
        <v/>
      </c>
    </row>
    <row r="73" spans="1:13" s="25" customFormat="1" ht="17.25">
      <c r="A73" s="13" t="s">
        <v>53</v>
      </c>
      <c r="B73" s="336" t="s">
        <v>56</v>
      </c>
      <c r="C73" s="349">
        <f>C74+C81</f>
        <v>0</v>
      </c>
      <c r="D73" s="349">
        <f>D74+D81</f>
        <v>1036</v>
      </c>
      <c r="E73" s="349">
        <f>E74+E81</f>
        <v>1036</v>
      </c>
      <c r="F73" s="349">
        <f>F74+F81</f>
        <v>1036</v>
      </c>
      <c r="G73" s="338"/>
      <c r="H73" s="61"/>
      <c r="I73" s="61"/>
      <c r="J73" s="61"/>
      <c r="K73" s="414" t="str">
        <f t="shared" si="4"/>
        <v/>
      </c>
      <c r="L73" s="414" t="str">
        <f t="shared" si="5"/>
        <v/>
      </c>
      <c r="M73" s="414" t="str">
        <f t="shared" si="6"/>
        <v/>
      </c>
    </row>
    <row r="74" spans="1:13" s="24" customFormat="1" ht="17.25">
      <c r="A74" s="309">
        <v>1</v>
      </c>
      <c r="B74" s="188" t="s">
        <v>85</v>
      </c>
      <c r="C74" s="357">
        <f>SUM(C75:C80)</f>
        <v>0</v>
      </c>
      <c r="D74" s="357">
        <f>SUM(D75:D80)</f>
        <v>1036</v>
      </c>
      <c r="E74" s="357">
        <f>SUM(E75:E80)</f>
        <v>1036</v>
      </c>
      <c r="F74" s="350">
        <f>SUM(F75:F80)</f>
        <v>1036</v>
      </c>
      <c r="G74" s="185"/>
      <c r="H74" s="36"/>
      <c r="I74" s="29"/>
      <c r="J74" s="29"/>
      <c r="K74" s="414" t="str">
        <f t="shared" si="4"/>
        <v/>
      </c>
      <c r="L74" s="414" t="str">
        <f t="shared" si="5"/>
        <v/>
      </c>
      <c r="M74" s="414" t="str">
        <f t="shared" si="6"/>
        <v/>
      </c>
    </row>
    <row r="75" spans="1:13" s="321" customFormat="1" ht="16.5" customHeight="1">
      <c r="A75" s="356">
        <f t="shared" ref="A75:A80" si="20">+A74+0.1</f>
        <v>1.1000000000000001</v>
      </c>
      <c r="B75" s="315" t="s">
        <v>82</v>
      </c>
      <c r="C75" s="316"/>
      <c r="D75" s="316">
        <f>60+25+200+117+64+47+64+209</f>
        <v>786</v>
      </c>
      <c r="E75" s="316">
        <f t="shared" ref="E75:F75" si="21">60+25+200+117+64+47+64+209</f>
        <v>786</v>
      </c>
      <c r="F75" s="316">
        <f t="shared" si="21"/>
        <v>786</v>
      </c>
      <c r="G75" s="318"/>
      <c r="H75" s="319"/>
      <c r="I75" s="320"/>
      <c r="J75" s="320"/>
      <c r="K75" s="414" t="str">
        <f t="shared" si="4"/>
        <v/>
      </c>
      <c r="L75" s="414" t="str">
        <f t="shared" si="5"/>
        <v/>
      </c>
      <c r="M75" s="414" t="str">
        <f t="shared" si="6"/>
        <v/>
      </c>
    </row>
    <row r="76" spans="1:13" s="321" customFormat="1" ht="16.5" customHeight="1">
      <c r="A76" s="314">
        <v>1.1000000000000001</v>
      </c>
      <c r="B76" s="315" t="s">
        <v>83</v>
      </c>
      <c r="C76" s="316"/>
      <c r="D76" s="316">
        <v>250</v>
      </c>
      <c r="E76" s="316">
        <v>250</v>
      </c>
      <c r="F76" s="316">
        <v>250</v>
      </c>
      <c r="G76" s="318"/>
      <c r="H76" s="319"/>
      <c r="I76" s="320"/>
      <c r="J76" s="320"/>
      <c r="K76" s="414" t="str">
        <f t="shared" si="4"/>
        <v/>
      </c>
      <c r="L76" s="414" t="str">
        <f t="shared" si="5"/>
        <v/>
      </c>
      <c r="M76" s="414" t="str">
        <f t="shared" si="6"/>
        <v/>
      </c>
    </row>
    <row r="77" spans="1:13" s="321" customFormat="1" ht="16.5" hidden="1" customHeight="1">
      <c r="A77" s="356">
        <f t="shared" si="20"/>
        <v>1.2000000000000002</v>
      </c>
      <c r="B77" s="315" t="s">
        <v>84</v>
      </c>
      <c r="C77" s="316"/>
      <c r="D77" s="316"/>
      <c r="E77" s="316"/>
      <c r="F77" s="316"/>
      <c r="G77" s="318"/>
      <c r="H77" s="319"/>
      <c r="I77" s="320"/>
      <c r="J77" s="320"/>
      <c r="K77" s="414" t="str">
        <f t="shared" si="4"/>
        <v/>
      </c>
      <c r="L77" s="414" t="str">
        <f t="shared" si="5"/>
        <v/>
      </c>
      <c r="M77" s="414" t="str">
        <f t="shared" si="6"/>
        <v/>
      </c>
    </row>
    <row r="78" spans="1:13" s="321" customFormat="1" ht="16.5" hidden="1" customHeight="1">
      <c r="A78" s="314">
        <f t="shared" si="20"/>
        <v>1.3000000000000003</v>
      </c>
      <c r="B78" s="315" t="s">
        <v>61</v>
      </c>
      <c r="C78" s="316"/>
      <c r="D78" s="316"/>
      <c r="E78" s="316"/>
      <c r="F78" s="317"/>
      <c r="G78" s="318"/>
      <c r="H78" s="319"/>
      <c r="I78" s="320"/>
      <c r="J78" s="320"/>
      <c r="K78" s="414" t="str">
        <f t="shared" ref="K78:K87" si="22">IF((D78-C78)&lt;0, ("սխալ"),"")</f>
        <v/>
      </c>
      <c r="L78" s="414" t="str">
        <f t="shared" ref="L78:L88" si="23">IF((E78-D78)&lt;0, ("սխալ"),"")</f>
        <v/>
      </c>
      <c r="M78" s="414" t="str">
        <f t="shared" ref="M78:M88" si="24">IF((F78-E78)&lt;0, ("սխալ"),"")</f>
        <v/>
      </c>
    </row>
    <row r="79" spans="1:13" s="321" customFormat="1" ht="16.5" hidden="1" customHeight="1">
      <c r="A79" s="314">
        <f t="shared" si="20"/>
        <v>1.4000000000000004</v>
      </c>
      <c r="B79" s="315" t="s">
        <v>62</v>
      </c>
      <c r="C79" s="316"/>
      <c r="D79" s="316"/>
      <c r="E79" s="316"/>
      <c r="F79" s="317"/>
      <c r="G79" s="318"/>
      <c r="H79" s="319"/>
      <c r="I79" s="320"/>
      <c r="J79" s="320"/>
      <c r="K79" s="414" t="str">
        <f t="shared" si="22"/>
        <v/>
      </c>
      <c r="L79" s="414" t="str">
        <f t="shared" si="23"/>
        <v/>
      </c>
      <c r="M79" s="414" t="str">
        <f t="shared" si="24"/>
        <v/>
      </c>
    </row>
    <row r="80" spans="1:13" s="24" customFormat="1" ht="17.25" hidden="1">
      <c r="A80" s="355">
        <f t="shared" si="20"/>
        <v>1.5000000000000004</v>
      </c>
      <c r="B80" s="144"/>
      <c r="C80" s="147"/>
      <c r="D80" s="147"/>
      <c r="E80" s="147"/>
      <c r="F80" s="108"/>
      <c r="G80" s="185"/>
      <c r="H80" s="33" t="s">
        <v>247</v>
      </c>
      <c r="I80" s="14"/>
      <c r="J80" s="14"/>
      <c r="K80" s="414" t="str">
        <f t="shared" si="22"/>
        <v/>
      </c>
      <c r="L80" s="414" t="str">
        <f t="shared" si="23"/>
        <v/>
      </c>
      <c r="M80" s="414" t="str">
        <f t="shared" si="24"/>
        <v/>
      </c>
    </row>
    <row r="81" spans="1:13" s="24" customFormat="1" ht="51.75" hidden="1">
      <c r="A81" s="309">
        <v>2</v>
      </c>
      <c r="B81" s="188" t="s">
        <v>86</v>
      </c>
      <c r="C81" s="357">
        <f t="shared" ref="C81:E81" si="25">SUM(C82:C84)</f>
        <v>0</v>
      </c>
      <c r="D81" s="357">
        <f t="shared" si="25"/>
        <v>0</v>
      </c>
      <c r="E81" s="357">
        <f t="shared" si="25"/>
        <v>0</v>
      </c>
      <c r="F81" s="350">
        <f>SUM(F82:F84)</f>
        <v>0</v>
      </c>
      <c r="G81" s="185"/>
      <c r="H81" s="36"/>
      <c r="I81" s="29"/>
      <c r="J81" s="29"/>
      <c r="K81" s="414" t="str">
        <f t="shared" si="22"/>
        <v/>
      </c>
      <c r="L81" s="414" t="str">
        <f t="shared" si="23"/>
        <v/>
      </c>
      <c r="M81" s="414" t="str">
        <f t="shared" si="24"/>
        <v/>
      </c>
    </row>
    <row r="82" spans="1:13" s="321" customFormat="1" ht="16.5" hidden="1" customHeight="1">
      <c r="A82" s="356">
        <f>+A81+0.1</f>
        <v>2.1</v>
      </c>
      <c r="B82" s="315" t="s">
        <v>58</v>
      </c>
      <c r="C82" s="316"/>
      <c r="D82" s="316"/>
      <c r="E82" s="316"/>
      <c r="F82" s="317"/>
      <c r="G82" s="318"/>
      <c r="H82" s="319"/>
      <c r="I82" s="320"/>
      <c r="J82" s="320"/>
      <c r="K82" s="414" t="str">
        <f t="shared" si="22"/>
        <v/>
      </c>
      <c r="L82" s="414" t="str">
        <f t="shared" si="23"/>
        <v/>
      </c>
      <c r="M82" s="414" t="str">
        <f t="shared" si="24"/>
        <v/>
      </c>
    </row>
    <row r="83" spans="1:13" s="321" customFormat="1" ht="16.5" hidden="1" customHeight="1">
      <c r="A83" s="356">
        <f>+A82+0.1</f>
        <v>2.2000000000000002</v>
      </c>
      <c r="B83" s="315" t="s">
        <v>57</v>
      </c>
      <c r="C83" s="316"/>
      <c r="D83" s="316"/>
      <c r="E83" s="316"/>
      <c r="F83" s="317"/>
      <c r="G83" s="318"/>
      <c r="H83" s="319"/>
      <c r="I83" s="320"/>
      <c r="J83" s="320"/>
      <c r="K83" s="414" t="str">
        <f t="shared" si="22"/>
        <v/>
      </c>
      <c r="L83" s="414" t="str">
        <f t="shared" si="23"/>
        <v/>
      </c>
      <c r="M83" s="414" t="str">
        <f t="shared" si="24"/>
        <v/>
      </c>
    </row>
    <row r="84" spans="1:13" s="321" customFormat="1" ht="16.5" hidden="1" customHeight="1">
      <c r="A84" s="356">
        <f>+A83+0.1</f>
        <v>2.3000000000000003</v>
      </c>
      <c r="B84" s="315" t="s">
        <v>47</v>
      </c>
      <c r="C84" s="316"/>
      <c r="D84" s="316"/>
      <c r="E84" s="316"/>
      <c r="F84" s="317"/>
      <c r="G84" s="318"/>
      <c r="H84" s="319"/>
      <c r="I84" s="320"/>
      <c r="J84" s="320"/>
      <c r="K84" s="414" t="str">
        <f t="shared" si="22"/>
        <v/>
      </c>
      <c r="L84" s="414" t="str">
        <f t="shared" si="23"/>
        <v/>
      </c>
      <c r="M84" s="414" t="str">
        <f t="shared" si="24"/>
        <v/>
      </c>
    </row>
    <row r="85" spans="1:13" s="25" customFormat="1" ht="34.5">
      <c r="A85" s="13" t="s">
        <v>54</v>
      </c>
      <c r="B85" s="336" t="s">
        <v>141</v>
      </c>
      <c r="C85" s="349">
        <f t="shared" ref="C85:E85" si="26">SUM(C86:C87)</f>
        <v>449.00833333333338</v>
      </c>
      <c r="D85" s="349">
        <f t="shared" si="26"/>
        <v>1347.0250000000001</v>
      </c>
      <c r="E85" s="349">
        <f t="shared" si="26"/>
        <v>2020.5375000000001</v>
      </c>
      <c r="F85" s="349">
        <f>SUM(F86:F87)</f>
        <v>2694.05</v>
      </c>
      <c r="G85" s="338"/>
      <c r="H85" s="37"/>
      <c r="I85" s="30"/>
      <c r="J85" s="30"/>
      <c r="K85" s="414" t="str">
        <f t="shared" si="22"/>
        <v/>
      </c>
      <c r="L85" s="414" t="str">
        <f t="shared" si="23"/>
        <v/>
      </c>
      <c r="M85" s="414" t="str">
        <f t="shared" si="24"/>
        <v/>
      </c>
    </row>
    <row r="86" spans="1:13" s="25" customFormat="1" ht="17.25">
      <c r="A86" s="311">
        <v>1</v>
      </c>
      <c r="B86" s="144" t="s">
        <v>13</v>
      </c>
      <c r="C86" s="357">
        <f>+F86/12*2</f>
        <v>449.00833333333338</v>
      </c>
      <c r="D86" s="357">
        <f>+F86/12*6</f>
        <v>1347.0250000000001</v>
      </c>
      <c r="E86" s="357">
        <f>+F86/12*9</f>
        <v>2020.5375000000001</v>
      </c>
      <c r="F86" s="108">
        <v>2694.05</v>
      </c>
      <c r="G86" s="185"/>
      <c r="H86" s="313">
        <f>+H11-F88</f>
        <v>2694.0480000000234</v>
      </c>
      <c r="I86" s="30"/>
      <c r="J86" s="30"/>
      <c r="K86" s="414" t="str">
        <f t="shared" si="22"/>
        <v/>
      </c>
      <c r="L86" s="414" t="str">
        <f t="shared" si="23"/>
        <v/>
      </c>
      <c r="M86" s="414" t="str">
        <f t="shared" si="24"/>
        <v/>
      </c>
    </row>
    <row r="87" spans="1:13" s="25" customFormat="1" ht="17.25" hidden="1">
      <c r="A87" s="311">
        <v>2</v>
      </c>
      <c r="B87" s="144"/>
      <c r="C87" s="147"/>
      <c r="D87" s="147"/>
      <c r="E87" s="147"/>
      <c r="F87" s="108"/>
      <c r="G87" s="185"/>
      <c r="H87" s="53"/>
      <c r="I87" s="30"/>
      <c r="J87" s="30"/>
      <c r="K87" s="414" t="str">
        <f t="shared" si="22"/>
        <v/>
      </c>
      <c r="L87" s="414" t="str">
        <f t="shared" si="23"/>
        <v/>
      </c>
      <c r="M87" s="414" t="str">
        <f t="shared" si="24"/>
        <v/>
      </c>
    </row>
    <row r="88" spans="1:13" s="25" customFormat="1" ht="34.5">
      <c r="A88" s="335" t="s">
        <v>36</v>
      </c>
      <c r="B88" s="336" t="s">
        <v>37</v>
      </c>
      <c r="C88" s="349">
        <f>C12+C13-C30</f>
        <v>4.2186666666821111</v>
      </c>
      <c r="D88" s="349">
        <f>D12+D13-D30</f>
        <v>147.18733333334967</v>
      </c>
      <c r="E88" s="349">
        <f>E12+E13-E30</f>
        <v>302.57783333334373</v>
      </c>
      <c r="F88" s="349">
        <f>F12+F13-F30</f>
        <v>3561.9660000000003</v>
      </c>
      <c r="G88" s="338"/>
      <c r="H88" s="443" t="s">
        <v>187</v>
      </c>
      <c r="I88" s="443"/>
      <c r="J88" s="112"/>
      <c r="K88" s="414" t="str">
        <f>IF((D88-C88)&lt;0, ("սխալ"),"")</f>
        <v/>
      </c>
      <c r="L88" s="414" t="str">
        <f t="shared" si="23"/>
        <v/>
      </c>
      <c r="M88" s="414" t="str">
        <f t="shared" si="24"/>
        <v/>
      </c>
    </row>
    <row r="89" spans="1:13" s="25" customFormat="1" ht="30" customHeight="1">
      <c r="A89" s="166"/>
      <c r="B89" s="340"/>
      <c r="C89" s="341"/>
      <c r="D89" s="341"/>
      <c r="E89" s="341"/>
      <c r="H89" s="37"/>
      <c r="I89" s="30"/>
      <c r="J89" s="30"/>
      <c r="K89" s="146" t="str">
        <f>IF((H89-F89)&lt;0, (0),"")</f>
        <v/>
      </c>
      <c r="L89" s="146" t="str">
        <f t="shared" ref="L89:M91" si="27">IF((I89-H89)&lt;0, (0),"")</f>
        <v/>
      </c>
      <c r="M89" s="146" t="str">
        <f t="shared" si="27"/>
        <v/>
      </c>
    </row>
    <row r="90" spans="1:13" s="5" customFormat="1" ht="31.5" hidden="1" customHeight="1">
      <c r="B90" s="342" t="s">
        <v>287</v>
      </c>
      <c r="C90" s="343"/>
      <c r="D90" s="343"/>
      <c r="E90" s="183">
        <f>+'Ekamut-caxs'!D73</f>
        <v>0</v>
      </c>
      <c r="F90" s="183"/>
      <c r="G90" s="183"/>
      <c r="H90" s="61"/>
      <c r="I90" s="14"/>
      <c r="J90" s="14"/>
      <c r="K90" s="146" t="str">
        <f>IF((H90-E90)&lt;0, (0),"")</f>
        <v/>
      </c>
      <c r="L90" s="146" t="str">
        <f t="shared" si="27"/>
        <v/>
      </c>
      <c r="M90" s="146" t="str">
        <f t="shared" si="27"/>
        <v/>
      </c>
    </row>
    <row r="91" spans="1:13" s="2" customFormat="1" ht="17.25" hidden="1">
      <c r="A91" s="5"/>
      <c r="B91" s="17" t="s">
        <v>3</v>
      </c>
      <c r="C91" s="14"/>
      <c r="D91" s="14"/>
      <c r="E91" s="180" t="s">
        <v>90</v>
      </c>
      <c r="F91" s="180"/>
      <c r="G91" s="344"/>
      <c r="H91" s="345"/>
      <c r="I91" s="27"/>
      <c r="J91" s="27"/>
      <c r="K91" s="146"/>
      <c r="L91" s="146" t="str">
        <f t="shared" si="27"/>
        <v/>
      </c>
      <c r="M91" s="146" t="str">
        <f t="shared" si="27"/>
        <v/>
      </c>
    </row>
    <row r="92" spans="1:13" s="2" customFormat="1" ht="36.75" hidden="1" customHeight="1">
      <c r="B92" s="346" t="s">
        <v>286</v>
      </c>
      <c r="C92" s="30"/>
      <c r="D92" s="30"/>
      <c r="E92" s="183">
        <f>+'Ekamut-caxs'!D75</f>
        <v>0</v>
      </c>
      <c r="F92" s="183"/>
      <c r="G92" s="183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0"/>
      <c r="C93" s="27"/>
      <c r="D93" s="27"/>
      <c r="E93" s="180" t="s">
        <v>90</v>
      </c>
      <c r="F93" s="180"/>
      <c r="G93" s="344"/>
      <c r="H93" s="345"/>
      <c r="I93" s="27"/>
      <c r="J93" s="27"/>
      <c r="K93" s="146"/>
      <c r="L93" s="146"/>
      <c r="M93" s="146"/>
    </row>
    <row r="94" spans="1:13" s="2" customFormat="1" hidden="1">
      <c r="B94" s="330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3" customFormat="1" ht="112.5" customHeight="1">
      <c r="B95" s="347" t="s">
        <v>208</v>
      </c>
      <c r="C95" s="441"/>
      <c r="D95" s="441"/>
      <c r="E95" s="441"/>
      <c r="G95" s="204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D11" sqref="D9:D1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51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հ․82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274</v>
      </c>
      <c r="B3" s="447"/>
      <c r="C3" s="447"/>
      <c r="D3" s="447"/>
      <c r="E3" s="447"/>
      <c r="F3" s="447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2</v>
      </c>
      <c r="B5" s="375" t="s">
        <v>29</v>
      </c>
      <c r="C5" s="104" t="s">
        <v>199</v>
      </c>
      <c r="D5" s="104" t="s">
        <v>200</v>
      </c>
      <c r="E5" s="375" t="s">
        <v>48</v>
      </c>
      <c r="F5" s="367" t="s">
        <v>201</v>
      </c>
      <c r="H5" s="165" t="s">
        <v>212</v>
      </c>
    </row>
    <row r="6" spans="1:9" s="7" customFormat="1" ht="17.25">
      <c r="A6" s="152" t="s">
        <v>5</v>
      </c>
      <c r="B6" s="376" t="s">
        <v>135</v>
      </c>
      <c r="C6" s="142">
        <f>SUM(C7:C8,C11,C14:C19,C22:C23)</f>
        <v>112042.549</v>
      </c>
      <c r="D6" s="142">
        <f>SUM(D7:D8,D11,D14:D19,D22:D23)</f>
        <v>112118.939</v>
      </c>
      <c r="E6" s="142">
        <f t="shared" ref="E6:E64" si="0">D6-C6</f>
        <v>76.389999999999418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f>108861.249-C11</f>
        <v>103371.94899999999</v>
      </c>
      <c r="D7" s="109">
        <f>+'Ekamut-caxs'!D11</f>
        <v>103175.4</v>
      </c>
      <c r="E7" s="109">
        <f t="shared" si="0"/>
        <v>-196.54899999999907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96</v>
      </c>
      <c r="E8" s="109">
        <f t="shared" si="0"/>
        <v>96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96</v>
      </c>
      <c r="E9" s="390">
        <f t="shared" si="0"/>
        <v>96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5489.2999999999993</v>
      </c>
      <c r="D11" s="109">
        <f>SUM(D12:D13)</f>
        <v>3272.05</v>
      </c>
      <c r="E11" s="109">
        <f t="shared" si="0"/>
        <v>-2217.2499999999991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54">
        <v>2663.6</v>
      </c>
      <c r="D12" s="385">
        <f>+'Ekamut-caxs'!D16</f>
        <v>1463.59</v>
      </c>
      <c r="E12" s="390">
        <f t="shared" si="0"/>
        <v>-1200.01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54">
        <v>2825.7</v>
      </c>
      <c r="D13" s="385">
        <f>+'Ekamut-caxs'!D17</f>
        <v>1808.46</v>
      </c>
      <c r="E13" s="390">
        <f t="shared" si="0"/>
        <v>-1017.2399999999998</v>
      </c>
      <c r="F13" s="385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3181.3</v>
      </c>
      <c r="D14" s="109">
        <f>+'Ekamut-caxs'!D19</f>
        <v>2880</v>
      </c>
      <c r="E14" s="109">
        <f t="shared" si="0"/>
        <v>-301.30000000000018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2676.489</v>
      </c>
      <c r="E19" s="109">
        <f t="shared" si="0"/>
        <v>2676.489</v>
      </c>
      <c r="F19" s="105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/>
      <c r="D20" s="385">
        <f>+'Ekamut-caxs'!D25</f>
        <v>2676.489</v>
      </c>
      <c r="E20" s="390">
        <f t="shared" si="0"/>
        <v>2676.489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/>
      <c r="D23" s="109">
        <f>+'Ekamut-caxs'!D18</f>
        <v>19</v>
      </c>
      <c r="E23" s="109">
        <f>D23-C23</f>
        <v>19</v>
      </c>
      <c r="F23" s="109"/>
      <c r="G23" s="32" t="s">
        <v>281</v>
      </c>
    </row>
    <row r="24" spans="1:7" s="7" customFormat="1" ht="17.25">
      <c r="A24" s="152" t="s">
        <v>9</v>
      </c>
      <c r="B24" s="376" t="s">
        <v>136</v>
      </c>
      <c r="C24" s="377">
        <f>SUM(C25,C28:C34,C38:C60,C62:C63)</f>
        <v>108695.45399999997</v>
      </c>
      <c r="D24" s="377">
        <f>SUM(D25,D28:D34,D38:D60,D62:D63)</f>
        <v>112118.93700000002</v>
      </c>
      <c r="E24" s="142">
        <f t="shared" si="0"/>
        <v>3423.4830000000511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74790.692999999999</v>
      </c>
      <c r="D25" s="110">
        <f>+'Ekamut-caxs'!D32</f>
        <v>79408.800000000003</v>
      </c>
      <c r="E25" s="109">
        <f t="shared" si="0"/>
        <v>4618.1070000000036</v>
      </c>
      <c r="F25" s="105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2771.0650000000001</v>
      </c>
      <c r="D26" s="385">
        <f>+'Ekamut-caxs'!D33</f>
        <v>2099.922</v>
      </c>
      <c r="E26" s="390">
        <f>D26-C26</f>
        <v>-671.14300000000003</v>
      </c>
      <c r="F26" s="385"/>
    </row>
    <row r="27" spans="1:7" s="391" customFormat="1" ht="17.25">
      <c r="A27" s="388">
        <v>1.2</v>
      </c>
      <c r="B27" s="389" t="s">
        <v>257</v>
      </c>
      <c r="C27" s="385">
        <v>4494.5439999999999</v>
      </c>
      <c r="D27" s="385">
        <f>+'Ekamut-caxs'!D34</f>
        <v>0</v>
      </c>
      <c r="E27" s="390">
        <f>D27-C27</f>
        <v>-4494.5439999999999</v>
      </c>
      <c r="F27" s="385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17">
        <v>20906.602999999999</v>
      </c>
      <c r="D28" s="110">
        <f>+'Ekamut-caxs'!D35</f>
        <v>18345.748</v>
      </c>
      <c r="E28" s="109">
        <f t="shared" si="0"/>
        <v>-2560.8549999999996</v>
      </c>
      <c r="F28" s="200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17">
        <v>2643.65</v>
      </c>
      <c r="D29" s="110">
        <f>+'Ekamut-caxs'!D36</f>
        <v>2611</v>
      </c>
      <c r="E29" s="109">
        <f t="shared" si="0"/>
        <v>-32.650000000000091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17">
        <v>3451.598</v>
      </c>
      <c r="D30" s="110">
        <f>+'Ekamut-caxs'!D37</f>
        <v>3649.8</v>
      </c>
      <c r="E30" s="109">
        <f t="shared" si="0"/>
        <v>198.20200000000023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17">
        <v>661.69200000000001</v>
      </c>
      <c r="D31" s="110">
        <f>+'Ekamut-caxs'!D38</f>
        <v>701.9</v>
      </c>
      <c r="E31" s="109">
        <f t="shared" si="0"/>
        <v>40.20799999999997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17">
        <v>75.599999999999994</v>
      </c>
      <c r="D32" s="110">
        <f>+'Ekamut-caxs'!D39</f>
        <v>80</v>
      </c>
      <c r="E32" s="109">
        <f t="shared" si="0"/>
        <v>4.4000000000000057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17">
        <v>10</v>
      </c>
      <c r="D33" s="110">
        <f>+'Ekamut-caxs'!D40</f>
        <v>60</v>
      </c>
      <c r="E33" s="109">
        <f t="shared" si="0"/>
        <v>50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417">
        <f>SUM(C35:C37)</f>
        <v>183.6</v>
      </c>
      <c r="D34" s="110">
        <f>SUM(D35:D37)</f>
        <v>183.6</v>
      </c>
      <c r="E34" s="109">
        <f t="shared" si="0"/>
        <v>0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419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/>
      <c r="D36" s="385">
        <f>+'Ekamut-caxs'!D43</f>
        <v>0</v>
      </c>
      <c r="E36" s="390">
        <f t="shared" si="0"/>
        <v>0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419">
        <v>126</v>
      </c>
      <c r="D37" s="385">
        <f>+'Ekamut-caxs'!D44</f>
        <v>126</v>
      </c>
      <c r="E37" s="390">
        <f t="shared" si="0"/>
        <v>0</v>
      </c>
      <c r="F37" s="385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417">
        <v>71</v>
      </c>
      <c r="D38" s="110">
        <f>+'Ekamut-caxs'!D45</f>
        <v>72</v>
      </c>
      <c r="E38" s="109">
        <f t="shared" si="0"/>
        <v>1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417">
        <v>1213.3699999999999</v>
      </c>
      <c r="D39" s="110">
        <f>+'Ekamut-caxs'!D46</f>
        <v>1176</v>
      </c>
      <c r="E39" s="109">
        <f t="shared" si="0"/>
        <v>-37.369999999999891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417">
        <v>390.29</v>
      </c>
      <c r="D40" s="110">
        <f>+'Ekamut-caxs'!D47</f>
        <v>223.2</v>
      </c>
      <c r="E40" s="109">
        <f t="shared" si="0"/>
        <v>-167.09000000000003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f>65+159.999</f>
        <v>224.999</v>
      </c>
      <c r="D41" s="110">
        <f>+'Ekamut-caxs'!D48</f>
        <v>750</v>
      </c>
      <c r="E41" s="109">
        <f t="shared" si="0"/>
        <v>525.00099999999998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417">
        <f>242.42+16</f>
        <v>258.41999999999996</v>
      </c>
      <c r="D42" s="110">
        <f>+'Ekamut-caxs'!D49</f>
        <v>309.60000000000002</v>
      </c>
      <c r="E42" s="109">
        <f t="shared" si="0"/>
        <v>51.180000000000064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10</v>
      </c>
      <c r="D43" s="110">
        <f>+'Ekamut-caxs'!D50</f>
        <v>75</v>
      </c>
      <c r="E43" s="109">
        <f>D43-C43</f>
        <v>65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/>
      <c r="D44" s="110">
        <f>+'Ekamut-caxs'!D51</f>
        <v>180</v>
      </c>
      <c r="E44" s="109">
        <f t="shared" si="0"/>
        <v>180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20">
        <f>495.88+97.13+15</f>
        <v>608.01</v>
      </c>
      <c r="D45" s="110">
        <f>+'Ekamut-caxs'!D52</f>
        <v>800</v>
      </c>
      <c r="E45" s="109">
        <f t="shared" si="0"/>
        <v>191.99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20">
        <f>104.3+36-17.4</f>
        <v>122.9</v>
      </c>
      <c r="D46" s="110">
        <f>+'Ekamut-caxs'!D53</f>
        <v>117.8</v>
      </c>
      <c r="E46" s="109">
        <f>D46-C46</f>
        <v>-5.1000000000000085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417">
        <v>108</v>
      </c>
      <c r="D49" s="110">
        <f>+'Ekamut-caxs'!D56</f>
        <v>150</v>
      </c>
      <c r="E49" s="109">
        <f t="shared" si="0"/>
        <v>42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417">
        <v>80.5</v>
      </c>
      <c r="D50" s="110">
        <f>+'Ekamut-caxs'!D57</f>
        <v>100</v>
      </c>
      <c r="E50" s="109">
        <f t="shared" si="0"/>
        <v>19.5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420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420">
        <v>48</v>
      </c>
      <c r="D55" s="110">
        <f>+'Ekamut-caxs'!D62</f>
        <v>96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258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284</v>
      </c>
      <c r="C57" s="109">
        <v>43.029000000000003</v>
      </c>
      <c r="D57" s="110">
        <f>+'Ekamut-caxs'!D64</f>
        <v>0</v>
      </c>
      <c r="E57" s="109">
        <f t="shared" si="4"/>
        <v>-43.029000000000003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69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20</v>
      </c>
      <c r="E59" s="109">
        <f>D59-C59</f>
        <v>20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2676.5</v>
      </c>
      <c r="D60" s="110">
        <f>+'Ekamut-caxs'!D67</f>
        <v>2676.489</v>
      </c>
      <c r="E60" s="109">
        <f t="shared" si="4"/>
        <v>-1.0999999999967258E-2</v>
      </c>
      <c r="F60" s="109"/>
    </row>
    <row r="61" spans="1:7" s="391" customFormat="1" ht="17.25">
      <c r="A61" s="388">
        <f>+A60+0.1</f>
        <v>31.1</v>
      </c>
      <c r="B61" s="389" t="str">
        <f>+'Ekamut-caxs'!B68</f>
        <v>պայմանով (անհատույց) ստացված</v>
      </c>
      <c r="C61" s="419">
        <v>2676.489</v>
      </c>
      <c r="D61" s="385">
        <f>+'Ekamut-caxs'!D68</f>
        <v>2676.489</v>
      </c>
      <c r="E61" s="390">
        <f t="shared" si="4"/>
        <v>0</v>
      </c>
      <c r="F61" s="385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10</v>
      </c>
      <c r="D62" s="110">
        <f>+'Ekamut-caxs'!D69</f>
        <v>20</v>
      </c>
      <c r="E62" s="109">
        <f t="shared" si="4"/>
        <v>10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78"/>
      <c r="B64" s="379" t="s">
        <v>76</v>
      </c>
      <c r="C64" s="142">
        <f>C6-C24</f>
        <v>3347.0950000000303</v>
      </c>
      <c r="D64" s="142">
        <f>D6-D24</f>
        <v>1.9999999785795808E-3</v>
      </c>
      <c r="E64" s="142">
        <f t="shared" si="0"/>
        <v>-3347.0930000000517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0" t="s">
        <v>285</v>
      </c>
      <c r="C66" s="46"/>
      <c r="D66" s="446">
        <f>+'Ekamut-caxs'!D73</f>
        <v>0</v>
      </c>
      <c r="E66" s="446"/>
      <c r="F66" s="45"/>
    </row>
    <row r="67" spans="1:6" ht="9.75" customHeight="1">
      <c r="B67" s="381"/>
      <c r="C67" s="67"/>
      <c r="D67" s="445" t="s">
        <v>4</v>
      </c>
      <c r="E67" s="445"/>
      <c r="F67" s="382"/>
    </row>
    <row r="68" spans="1:6" ht="24.75" customHeight="1">
      <c r="B68" s="380" t="s">
        <v>286</v>
      </c>
      <c r="C68" s="46"/>
      <c r="D68" s="446">
        <f>+'Ekamut-caxs'!D75</f>
        <v>0</v>
      </c>
      <c r="E68" s="446"/>
      <c r="F68" s="45"/>
    </row>
    <row r="69" spans="1:6" ht="11.25" customHeight="1">
      <c r="B69" s="65"/>
      <c r="C69" s="67"/>
      <c r="D69" s="445" t="s">
        <v>4</v>
      </c>
      <c r="E69" s="445"/>
      <c r="F69" s="382"/>
    </row>
    <row r="70" spans="1:6">
      <c r="B70" s="383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6" zoomScaleSheetLayoutView="100" workbookViewId="0">
      <selection activeCell="D11" sqref="D9:D1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77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հ․82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275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41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2</v>
      </c>
      <c r="B5" s="365" t="s">
        <v>29</v>
      </c>
      <c r="C5" s="104" t="s">
        <v>199</v>
      </c>
      <c r="D5" s="104" t="s">
        <v>200</v>
      </c>
      <c r="E5" s="366" t="s">
        <v>48</v>
      </c>
      <c r="F5" s="367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5</v>
      </c>
      <c r="B6" s="336" t="s">
        <v>30</v>
      </c>
      <c r="C6" s="142">
        <v>5820.4</v>
      </c>
      <c r="D6" s="349">
        <f>+C82</f>
        <v>12711.279000000024</v>
      </c>
      <c r="E6" s="106">
        <f t="shared" ref="E6:E68" si="0">D6-C6</f>
        <v>6890.8790000000245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9</v>
      </c>
      <c r="B7" s="336" t="s">
        <v>78</v>
      </c>
      <c r="C7" s="106">
        <f>SUM(C8:C9,C12,C16:C23)</f>
        <v>112692.5</v>
      </c>
      <c r="D7" s="106">
        <f>SUM(D8:D9,D12,D16:D23)</f>
        <v>110459.45</v>
      </c>
      <c r="E7" s="106">
        <f>D7-C7</f>
        <v>-2233.0500000000029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8" t="str">
        <f>+'Dramakan hosqer'!B14</f>
        <v>Սուբսիդիայից</v>
      </c>
      <c r="C8" s="109">
        <v>103371.9</v>
      </c>
      <c r="D8" s="108">
        <f>+'Dramakan hosqer'!F14</f>
        <v>103175.4</v>
      </c>
      <c r="E8" s="108">
        <f>D8-C8</f>
        <v>-196.5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88" t="str">
        <f>+'Dramakan hosqer'!B15</f>
        <v>Այլ նպաստներ բյուջեից, որից՝</v>
      </c>
      <c r="C9" s="108">
        <f>SUM(C10:C11)</f>
        <v>0</v>
      </c>
      <c r="D9" s="108">
        <f>SUM(D10:D11)</f>
        <v>96</v>
      </c>
      <c r="E9" s="108">
        <f t="shared" ref="E9:E15" si="1">D9-C9</f>
        <v>96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 hidden="1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96</v>
      </c>
      <c r="E10" s="384">
        <f t="shared" si="1"/>
        <v>96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1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88" t="str">
        <f>+'Dramakan hosqer'!B18</f>
        <v>Դրամաշնորհներ բյուջեից, որից՝</v>
      </c>
      <c r="C12" s="108">
        <f>SUM(C13:C15)</f>
        <v>6139.2999999999993</v>
      </c>
      <c r="D12" s="108">
        <f>SUM(D13:D15)</f>
        <v>4308.05</v>
      </c>
      <c r="E12" s="108">
        <f t="shared" si="1"/>
        <v>-1831.2499999999991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54">
        <v>2663.6</v>
      </c>
      <c r="D13" s="317">
        <f>+'Dramakan hosqer'!F19</f>
        <v>1463.59</v>
      </c>
      <c r="E13" s="384">
        <f t="shared" si="1"/>
        <v>-1200.01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54">
        <v>2825.7</v>
      </c>
      <c r="D14" s="317">
        <f>+'Dramakan hosqer'!F20</f>
        <v>1808.46</v>
      </c>
      <c r="E14" s="384">
        <f t="shared" si="1"/>
        <v>-1017.2399999999998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650</v>
      </c>
      <c r="D15" s="317">
        <f>+'Dramakan hosqer'!F21</f>
        <v>1036</v>
      </c>
      <c r="E15" s="384">
        <f t="shared" si="1"/>
        <v>386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88" t="str">
        <f>+'Dramakan hosqer'!B22</f>
        <v xml:space="preserve">Վճարովի ծառայություններից </v>
      </c>
      <c r="C16" s="108">
        <v>3181.3</v>
      </c>
      <c r="D16" s="108">
        <f>+'Dramakan hosqer'!F22</f>
        <v>2880</v>
      </c>
      <c r="E16" s="108">
        <f t="shared" si="0"/>
        <v>-301.30000000000018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8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8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8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8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8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88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8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32</v>
      </c>
      <c r="B24" s="336" t="s">
        <v>79</v>
      </c>
      <c r="C24" s="106">
        <f>+C25+C67+C79</f>
        <v>105801.62099999997</v>
      </c>
      <c r="D24" s="106">
        <f>+D25+D67+D79</f>
        <v>119608.76300000002</v>
      </c>
      <c r="E24" s="106">
        <f t="shared" si="0"/>
        <v>13807.142000000051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52</v>
      </c>
      <c r="B25" s="336" t="s">
        <v>55</v>
      </c>
      <c r="C25" s="106">
        <f>SUM(C26,C29:C35,C39:C61,C65:C66)</f>
        <v>99383.720999999976</v>
      </c>
      <c r="D25" s="106">
        <f>SUM(D26,D29:D35,D39:D61,D65:D66)</f>
        <v>115878.71300000002</v>
      </c>
      <c r="E25" s="106">
        <f t="shared" si="0"/>
        <v>16494.992000000042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69060.902000000002</v>
      </c>
      <c r="D26" s="108">
        <f>+'Dramakan hosqer'!F32</f>
        <v>79408.800000000003</v>
      </c>
      <c r="E26" s="108">
        <f t="shared" si="0"/>
        <v>10347.898000000001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2771.1</v>
      </c>
      <c r="D27" s="317">
        <f>+'Dramakan hosqer'!F33</f>
        <v>2099.922</v>
      </c>
      <c r="E27" s="384">
        <f t="shared" si="0"/>
        <v>-671.17799999999988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260</v>
      </c>
      <c r="C28" s="317">
        <v>4494.5</v>
      </c>
      <c r="D28" s="317">
        <f>+'Dramakan hosqer'!F34</f>
        <v>0</v>
      </c>
      <c r="E28" s="384">
        <f t="shared" si="0"/>
        <v>-4494.5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19184.84</v>
      </c>
      <c r="D29" s="108">
        <f>+'Dramakan hosqer'!F35</f>
        <v>18345.748</v>
      </c>
      <c r="E29" s="108">
        <f t="shared" si="0"/>
        <v>-839.09200000000055</v>
      </c>
      <c r="F29" s="200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2068.7049999999999</v>
      </c>
      <c r="D30" s="108">
        <f>+'Dramakan hosqer'!F36</f>
        <v>2611</v>
      </c>
      <c r="E30" s="108">
        <f t="shared" si="0"/>
        <v>542.29500000000007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2980.7559999999999</v>
      </c>
      <c r="D31" s="108">
        <f>+'Dramakan hosqer'!F37</f>
        <v>3649.8</v>
      </c>
      <c r="E31" s="108">
        <f t="shared" si="0"/>
        <v>669.04400000000032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606.53899999999999</v>
      </c>
      <c r="D32" s="108">
        <f>+'Dramakan hosqer'!F38</f>
        <v>682.9</v>
      </c>
      <c r="E32" s="108">
        <f t="shared" si="0"/>
        <v>76.36099999999999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56.7</v>
      </c>
      <c r="D33" s="108">
        <f>+'Dramakan hosqer'!F39</f>
        <v>80</v>
      </c>
      <c r="E33" s="108">
        <f t="shared" si="0"/>
        <v>23.299999999999997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10</v>
      </c>
      <c r="D34" s="108">
        <f>+'Dramakan hosqer'!F40</f>
        <v>60</v>
      </c>
      <c r="E34" s="108">
        <f t="shared" si="0"/>
        <v>50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168.3</v>
      </c>
      <c r="D35" s="108">
        <f>SUM(D36:D38)</f>
        <v>183.6</v>
      </c>
      <c r="E35" s="108">
        <f t="shared" si="0"/>
        <v>15.299999999999983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52.8</v>
      </c>
      <c r="D36" s="317">
        <f>+'Dramakan hosqer'!F42</f>
        <v>57.6</v>
      </c>
      <c r="E36" s="384">
        <f t="shared" si="0"/>
        <v>4.8000000000000043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 hidden="1">
      <c r="A37" s="314">
        <v>8.1999999999999993</v>
      </c>
      <c r="B37" s="315" t="str">
        <f>+'Dramakan hosqer'!B43</f>
        <v>րոպեավճար</v>
      </c>
      <c r="C37" s="317"/>
      <c r="D37" s="317">
        <f>+'Dramakan hosqer'!F43</f>
        <v>0</v>
      </c>
      <c r="E37" s="384">
        <f t="shared" si="0"/>
        <v>0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115.5</v>
      </c>
      <c r="D38" s="317">
        <f>+'Dramakan hosqer'!F44</f>
        <v>126</v>
      </c>
      <c r="E38" s="384">
        <f t="shared" si="0"/>
        <v>10.5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71</v>
      </c>
      <c r="D39" s="108">
        <f>+'Dramakan hosqer'!F45</f>
        <v>72</v>
      </c>
      <c r="E39" s="108">
        <f t="shared" si="0"/>
        <v>1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1213.4000000000001</v>
      </c>
      <c r="D40" s="108">
        <f>+'Dramakan hosqer'!F46</f>
        <v>1176</v>
      </c>
      <c r="E40" s="108">
        <f t="shared" si="0"/>
        <v>-37.400000000000091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421">
        <v>390.3</v>
      </c>
      <c r="D41" s="108">
        <f>+'Dramakan hosqer'!F47</f>
        <v>223.2</v>
      </c>
      <c r="E41" s="108">
        <f t="shared" si="0"/>
        <v>-167.10000000000002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f>65+159.999+68+36</f>
        <v>328.99900000000002</v>
      </c>
      <c r="D42" s="108">
        <f>+'Dramakan hosqer'!F48</f>
        <v>750</v>
      </c>
      <c r="E42" s="108">
        <f t="shared" si="0"/>
        <v>421.00099999999998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f>233.42+16+19.5+14.2+18</f>
        <v>301.11999999999995</v>
      </c>
      <c r="D43" s="108">
        <f>+'Dramakan hosqer'!F49</f>
        <v>309.60000000000002</v>
      </c>
      <c r="E43" s="108">
        <f t="shared" si="0"/>
        <v>8.480000000000075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1">
        <v>10</v>
      </c>
      <c r="D44" s="108">
        <f>+'Dramakan hosqer'!F50</f>
        <v>75</v>
      </c>
      <c r="E44" s="108">
        <f t="shared" si="0"/>
        <v>65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/>
      <c r="D45" s="108">
        <f>+'Dramakan hosqer'!F51</f>
        <v>180</v>
      </c>
      <c r="E45" s="108">
        <f t="shared" si="0"/>
        <v>180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1220</v>
      </c>
      <c r="D46" s="108">
        <f>+'Dramakan hosqer'!F52</f>
        <v>800</v>
      </c>
      <c r="E46" s="108">
        <f t="shared" si="0"/>
        <v>-420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117.78</v>
      </c>
      <c r="D47" s="108">
        <f>+'Dramakan hosqer'!F53</f>
        <v>117.8</v>
      </c>
      <c r="E47" s="108">
        <f t="shared" si="0"/>
        <v>1.9999999999996021E-2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99</v>
      </c>
      <c r="D50" s="108">
        <f>+'Dramakan hosqer'!F56</f>
        <v>150</v>
      </c>
      <c r="E50" s="108">
        <f t="shared" si="0"/>
        <v>51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80.5</v>
      </c>
      <c r="D51" s="108">
        <f>+'Dramakan hosqer'!F57</f>
        <v>100</v>
      </c>
      <c r="E51" s="108">
        <f t="shared" si="0"/>
        <v>19.5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96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261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258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20</v>
      </c>
      <c r="E60" s="108">
        <f>D60-C60</f>
        <v>20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20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4">
        <f>D62-C62</f>
        <v>0</v>
      </c>
      <c r="F62" s="385"/>
      <c r="G62" s="386"/>
      <c r="H62" s="322"/>
      <c r="I62" s="322"/>
      <c r="J62" s="322"/>
      <c r="K62" s="322"/>
      <c r="L62" s="322"/>
      <c r="M62" s="322"/>
      <c r="N62" s="387"/>
      <c r="O62" s="387"/>
      <c r="P62" s="387"/>
      <c r="Q62" s="387"/>
      <c r="R62" s="387"/>
      <c r="S62" s="387"/>
      <c r="T62" s="387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4">
        <f t="shared" si="0"/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>
      <c r="A64" s="314">
        <v>25.1</v>
      </c>
      <c r="B64" s="315" t="str">
        <f>+'Dramakan hosqer'!B70</f>
        <v xml:space="preserve">չփոխհատուցվող հարկերի գծով </v>
      </c>
      <c r="C64" s="418">
        <v>10</v>
      </c>
      <c r="D64" s="317">
        <f>+'Dramakan hosqer'!F70</f>
        <v>20</v>
      </c>
      <c r="E64" s="384">
        <f t="shared" si="0"/>
        <v>10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1016.48</v>
      </c>
      <c r="D65" s="108">
        <f>+'Dramakan hosqer'!F71</f>
        <v>6455.2650000000003</v>
      </c>
      <c r="E65" s="108">
        <f t="shared" si="0"/>
        <v>5438.7849999999999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233.4</v>
      </c>
      <c r="D66" s="108">
        <f>+'Dramakan hosqer'!F72</f>
        <v>0</v>
      </c>
      <c r="E66" s="108">
        <f t="shared" si="0"/>
        <v>-233.4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53</v>
      </c>
      <c r="B67" s="336" t="s">
        <v>56</v>
      </c>
      <c r="C67" s="106">
        <f>+C68+C75</f>
        <v>1656</v>
      </c>
      <c r="D67" s="106">
        <f>+D68+D75</f>
        <v>1036</v>
      </c>
      <c r="E67" s="106">
        <f t="shared" si="0"/>
        <v>-620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hosqer'!B74</f>
        <v>Հիմնական միջոցների ձեռքբերում, այդ թվում՝</v>
      </c>
      <c r="C68" s="108">
        <f>SUM(C69:C74)</f>
        <v>1656</v>
      </c>
      <c r="D68" s="108">
        <f>SUM(D69:D74)</f>
        <v>1036</v>
      </c>
      <c r="E68" s="108">
        <f t="shared" si="0"/>
        <v>-620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>
      <c r="A69" s="314">
        <v>1.1000000000000001</v>
      </c>
      <c r="B69" s="315" t="str">
        <f>+'Dramakan hosqer'!B75</f>
        <v>գրասենյակային և տնտեսական գույք</v>
      </c>
      <c r="C69" s="317"/>
      <c r="D69" s="317">
        <f>+'Dramakan hosqer'!F75</f>
        <v>786</v>
      </c>
      <c r="E69" s="384">
        <f t="shared" ref="E69:E82" si="5">D69-C69</f>
        <v>786</v>
      </c>
      <c r="F69" s="385"/>
      <c r="G69" s="386"/>
      <c r="H69" s="322"/>
      <c r="I69" s="322"/>
      <c r="J69" s="322"/>
      <c r="K69" s="322"/>
      <c r="L69" s="322"/>
      <c r="M69" s="322"/>
      <c r="N69" s="387"/>
      <c r="O69" s="387"/>
      <c r="P69" s="387"/>
      <c r="Q69" s="387"/>
      <c r="R69" s="387"/>
      <c r="S69" s="387"/>
      <c r="T69" s="387"/>
    </row>
    <row r="70" spans="1:20" s="323" customFormat="1" ht="17.25">
      <c r="A70" s="314">
        <v>1.1000000000000001</v>
      </c>
      <c r="B70" s="315" t="str">
        <f>+'Dramakan hosqer'!B76</f>
        <v>համակարգչային սարքավորումներ / տեխնիկա</v>
      </c>
      <c r="C70" s="317">
        <v>650</v>
      </c>
      <c r="D70" s="317">
        <f>+'Dramakan hosqer'!F76</f>
        <v>250</v>
      </c>
      <c r="E70" s="384">
        <f>D70-C70</f>
        <v>-400</v>
      </c>
      <c r="F70" s="385"/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>
      <c r="A71" s="314">
        <v>1.3</v>
      </c>
      <c r="B71" s="315" t="str">
        <f>+'Dramakan hosqer'!B77</f>
        <v>մեքենաներ և սարքավորումներ</v>
      </c>
      <c r="C71" s="317">
        <v>1006</v>
      </c>
      <c r="D71" s="317">
        <f>+'Dramakan hosqer'!F77</f>
        <v>0</v>
      </c>
      <c r="E71" s="384">
        <f t="shared" si="5"/>
        <v>-1006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 hidden="1">
      <c r="A72" s="314">
        <v>1.4</v>
      </c>
      <c r="B72" s="315" t="str">
        <f>+'Dramakan hosqer'!B78</f>
        <v>սպորտային գույք</v>
      </c>
      <c r="C72" s="317"/>
      <c r="D72" s="317">
        <f>+'Dramakan hosqer'!F78</f>
        <v>0</v>
      </c>
      <c r="E72" s="384">
        <f t="shared" si="5"/>
        <v>0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1.5</v>
      </c>
      <c r="B73" s="315" t="str">
        <f>+'Dramakan hosqer'!B79</f>
        <v>գրականություն</v>
      </c>
      <c r="C73" s="317"/>
      <c r="D73" s="317">
        <f>+'Dramakan hosqer'!F79</f>
        <v>0</v>
      </c>
      <c r="E73" s="384">
        <f>D73-C73</f>
        <v>0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1.6</v>
      </c>
      <c r="B74" s="315">
        <f>+'Dramakan hosqer'!B80</f>
        <v>0</v>
      </c>
      <c r="C74" s="317"/>
      <c r="D74" s="317">
        <f>+'Dramakan hosqer'!F80</f>
        <v>0</v>
      </c>
      <c r="E74" s="384">
        <f>D74-C74</f>
        <v>0</v>
      </c>
      <c r="F74" s="385"/>
      <c r="G74" s="32" t="s">
        <v>280</v>
      </c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70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/>
      <c r="D76" s="317">
        <f>+'Dramakan hosqer'!F82</f>
        <v>0</v>
      </c>
      <c r="E76" s="384">
        <f t="shared" si="5"/>
        <v>0</v>
      </c>
      <c r="F76" s="385"/>
      <c r="G76" s="386"/>
      <c r="H76" s="322"/>
      <c r="I76" s="322"/>
      <c r="J76" s="322"/>
      <c r="K76" s="322"/>
      <c r="L76" s="322"/>
      <c r="M76" s="322"/>
      <c r="N76" s="387"/>
      <c r="O76" s="387"/>
      <c r="P76" s="387"/>
      <c r="Q76" s="387"/>
      <c r="R76" s="387"/>
      <c r="S76" s="387"/>
      <c r="T76" s="387"/>
    </row>
    <row r="77" spans="1:20" s="323" customFormat="1" ht="17.25" hidden="1">
      <c r="A77" s="314">
        <v>2.2000000000000002</v>
      </c>
      <c r="B77" s="315" t="str">
        <f>+'Dramakan hosqer'!B83</f>
        <v>հիմնական միջոցի</v>
      </c>
      <c r="C77" s="317"/>
      <c r="D77" s="317">
        <f>+'Dramakan hosqer'!F83</f>
        <v>0</v>
      </c>
      <c r="E77" s="384">
        <f t="shared" si="5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/>
      <c r="D78" s="317">
        <f>+'Dramakan hosqer'!F84</f>
        <v>0</v>
      </c>
      <c r="E78" s="384">
        <f t="shared" si="5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19" customFormat="1" ht="34.5">
      <c r="A79" s="59" t="s">
        <v>54</v>
      </c>
      <c r="B79" s="336" t="s">
        <v>141</v>
      </c>
      <c r="C79" s="106">
        <f>SUM(C80:C81)</f>
        <v>4761.8999999999996</v>
      </c>
      <c r="D79" s="106">
        <f>SUM(D80:D81)</f>
        <v>2694.05</v>
      </c>
      <c r="E79" s="106">
        <f t="shared" si="5"/>
        <v>-2067.8499999999995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4761.8999999999996</v>
      </c>
      <c r="D80" s="108">
        <f>+'Dramakan hosqer'!F86</f>
        <v>2694.05</v>
      </c>
      <c r="E80" s="108">
        <f>D80-C80</f>
        <v>-2067.8499999999995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36</v>
      </c>
      <c r="B82" s="336" t="s">
        <v>37</v>
      </c>
      <c r="C82" s="106">
        <f>C6+C7-C24</f>
        <v>12711.279000000024</v>
      </c>
      <c r="D82" s="106">
        <f>D6+D7-D24</f>
        <v>3561.9660000000003</v>
      </c>
      <c r="E82" s="106">
        <f t="shared" si="5"/>
        <v>-9149.3130000000237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80" t="s">
        <v>285</v>
      </c>
      <c r="C84" s="67"/>
      <c r="D84" s="449">
        <f>+'Ekamut-caxs'!D73</f>
        <v>0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3</v>
      </c>
      <c r="C85" s="371"/>
      <c r="D85" s="448" t="s">
        <v>90</v>
      </c>
      <c r="E85" s="448"/>
      <c r="F85" s="41"/>
    </row>
    <row r="86" spans="1:20" ht="22.5" customHeight="1">
      <c r="B86" s="25" t="s">
        <v>286</v>
      </c>
      <c r="C86" s="67"/>
      <c r="D86" s="446">
        <f>+'Ekamut-caxs'!D75</f>
        <v>0</v>
      </c>
      <c r="E86" s="446"/>
      <c r="F86" s="45"/>
    </row>
    <row r="87" spans="1:20" ht="12" customHeight="1">
      <c r="B87" s="65"/>
      <c r="C87" s="67"/>
      <c r="D87" s="448" t="s">
        <v>90</v>
      </c>
      <c r="E87" s="448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3" workbookViewId="0">
      <selection activeCell="D11" sqref="D9:D1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65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հ․82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144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256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2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149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15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 t="s">
        <v>289</v>
      </c>
      <c r="C16" s="83" t="s">
        <v>182</v>
      </c>
      <c r="D16" s="11">
        <v>12.2</v>
      </c>
      <c r="E16" s="11"/>
    </row>
    <row r="17" spans="1:22">
      <c r="A17" s="79">
        <v>1.9</v>
      </c>
      <c r="B17" s="81" t="s">
        <v>290</v>
      </c>
      <c r="C17" s="83"/>
      <c r="D17" s="11">
        <v>2.8</v>
      </c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34</v>
      </c>
      <c r="D23" s="11"/>
      <c r="E23" s="11"/>
    </row>
    <row r="24" spans="1:22">
      <c r="A24" s="79">
        <v>2.6</v>
      </c>
      <c r="B24" s="81" t="s">
        <v>161</v>
      </c>
      <c r="C24" s="79" t="s">
        <v>46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822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291</v>
      </c>
      <c r="C33" s="79" t="s">
        <v>173</v>
      </c>
      <c r="D33" s="11">
        <v>822</v>
      </c>
      <c r="E33" s="87"/>
    </row>
    <row r="34" spans="1:22" s="64" customFormat="1" ht="17.25">
      <c r="A34" s="20"/>
      <c r="B34" s="88" t="s">
        <v>67</v>
      </c>
      <c r="C34" s="89"/>
      <c r="D34" s="90">
        <f>D8+D30</f>
        <v>837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174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566.60900000000004</v>
      </c>
      <c r="E36" s="422" t="s">
        <v>292</v>
      </c>
    </row>
    <row r="37" spans="1:22">
      <c r="A37" s="79">
        <v>1.2</v>
      </c>
      <c r="B37" s="80" t="s">
        <v>153</v>
      </c>
      <c r="C37" s="79" t="s">
        <v>154</v>
      </c>
      <c r="D37" s="11">
        <v>470.84399999999999</v>
      </c>
      <c r="E37" s="422" t="s">
        <v>292</v>
      </c>
    </row>
    <row r="38" spans="1:22">
      <c r="A38" s="79">
        <v>1.3</v>
      </c>
      <c r="B38" s="80" t="s">
        <v>155</v>
      </c>
      <c r="C38" s="79" t="s">
        <v>156</v>
      </c>
      <c r="D38" s="11">
        <v>60.154000000000003</v>
      </c>
      <c r="E38" s="422" t="s">
        <v>292</v>
      </c>
    </row>
    <row r="39" spans="1:22">
      <c r="A39" s="79">
        <v>1.4</v>
      </c>
      <c r="B39" s="81" t="s">
        <v>157</v>
      </c>
      <c r="C39" s="82" t="s">
        <v>158</v>
      </c>
      <c r="D39" s="11">
        <v>18.899999999999999</v>
      </c>
      <c r="E39" s="422" t="s">
        <v>292</v>
      </c>
    </row>
    <row r="40" spans="1:22">
      <c r="A40" s="79">
        <v>1.5</v>
      </c>
      <c r="B40" s="81"/>
      <c r="C40" s="79" t="s">
        <v>159</v>
      </c>
      <c r="D40" s="11"/>
      <c r="E40" s="422" t="s">
        <v>292</v>
      </c>
    </row>
    <row r="41" spans="1:22">
      <c r="A41" s="79">
        <v>1.6</v>
      </c>
      <c r="B41" s="80" t="s">
        <v>192</v>
      </c>
      <c r="C41" s="79" t="s">
        <v>160</v>
      </c>
      <c r="D41" s="11">
        <v>15.3</v>
      </c>
      <c r="E41" s="422" t="s">
        <v>292</v>
      </c>
    </row>
    <row r="42" spans="1:22" ht="27">
      <c r="A42" s="79">
        <v>1.7</v>
      </c>
      <c r="B42" s="81" t="s">
        <v>295</v>
      </c>
      <c r="C42" s="79" t="s">
        <v>183</v>
      </c>
      <c r="D42" s="11">
        <v>16.977</v>
      </c>
      <c r="E42" s="422" t="s">
        <v>292</v>
      </c>
    </row>
    <row r="43" spans="1:22">
      <c r="A43" s="79">
        <v>1.8</v>
      </c>
      <c r="B43" s="81"/>
      <c r="C43" s="83" t="s">
        <v>182</v>
      </c>
      <c r="D43" s="11">
        <v>2111.46</v>
      </c>
      <c r="E43" s="422" t="s">
        <v>292</v>
      </c>
    </row>
    <row r="44" spans="1:22">
      <c r="A44" s="79">
        <v>1.9</v>
      </c>
      <c r="B44" s="80" t="s">
        <v>293</v>
      </c>
      <c r="C44" s="83"/>
      <c r="D44" s="11">
        <v>31.35</v>
      </c>
      <c r="E44" s="422" t="s">
        <v>292</v>
      </c>
    </row>
    <row r="45" spans="1:22">
      <c r="A45" s="84">
        <v>2</v>
      </c>
      <c r="B45" s="80" t="s">
        <v>294</v>
      </c>
      <c r="C45" s="83"/>
      <c r="D45" s="11">
        <v>12.6</v>
      </c>
      <c r="E45" s="422" t="s">
        <v>292</v>
      </c>
    </row>
    <row r="46" spans="1:22">
      <c r="A46" s="84">
        <v>2.1</v>
      </c>
      <c r="B46" s="80" t="s">
        <v>296</v>
      </c>
      <c r="C46" s="83" t="s">
        <v>297</v>
      </c>
      <c r="D46" s="11">
        <v>9</v>
      </c>
      <c r="E46" s="422"/>
    </row>
    <row r="47" spans="1:22" ht="27">
      <c r="A47" s="84">
        <v>2.2000000000000002</v>
      </c>
      <c r="B47" s="80" t="s">
        <v>299</v>
      </c>
      <c r="C47" s="83" t="s">
        <v>298</v>
      </c>
      <c r="D47" s="11">
        <v>48</v>
      </c>
      <c r="E47" s="422"/>
    </row>
    <row r="48" spans="1:22">
      <c r="A48" s="79">
        <v>2.2999999999999998</v>
      </c>
      <c r="B48" s="81" t="s">
        <v>161</v>
      </c>
      <c r="C48" s="79" t="s">
        <v>34</v>
      </c>
      <c r="D48" s="11"/>
      <c r="E48" s="11"/>
    </row>
    <row r="49" spans="1:22">
      <c r="A49" s="79">
        <v>2.4</v>
      </c>
      <c r="B49" s="81" t="s">
        <v>161</v>
      </c>
      <c r="C49" s="79" t="s">
        <v>46</v>
      </c>
      <c r="D49" s="11"/>
      <c r="E49" s="11"/>
    </row>
    <row r="50" spans="1:22">
      <c r="A50" s="79">
        <v>2.5</v>
      </c>
      <c r="B50" s="81" t="s">
        <v>161</v>
      </c>
      <c r="C50" s="79" t="s">
        <v>162</v>
      </c>
      <c r="D50" s="11">
        <v>2239.6239999999998</v>
      </c>
      <c r="E50" s="422" t="s">
        <v>292</v>
      </c>
    </row>
    <row r="51" spans="1:22">
      <c r="A51" s="79">
        <v>2.6</v>
      </c>
      <c r="B51" s="81" t="s">
        <v>161</v>
      </c>
      <c r="C51" s="79" t="s">
        <v>163</v>
      </c>
      <c r="D51" s="11">
        <v>518.95699999999999</v>
      </c>
      <c r="E51" s="422" t="s">
        <v>292</v>
      </c>
    </row>
    <row r="52" spans="1:22">
      <c r="A52" s="79">
        <v>2.7</v>
      </c>
      <c r="B52" s="80" t="s">
        <v>164</v>
      </c>
      <c r="C52" s="79" t="s">
        <v>165</v>
      </c>
      <c r="D52" s="11">
        <v>25.085999999999999</v>
      </c>
      <c r="E52" s="422" t="s">
        <v>292</v>
      </c>
    </row>
    <row r="53" spans="1:22">
      <c r="A53" s="79">
        <v>2.8</v>
      </c>
      <c r="B53" s="81" t="s">
        <v>166</v>
      </c>
      <c r="C53" s="79" t="s">
        <v>167</v>
      </c>
      <c r="D53" s="11">
        <v>59.603999999999999</v>
      </c>
      <c r="E53" s="422" t="s">
        <v>292</v>
      </c>
    </row>
    <row r="54" spans="1:22">
      <c r="A54" s="79">
        <v>2.9</v>
      </c>
      <c r="B54" s="81"/>
      <c r="C54" s="83" t="s">
        <v>168</v>
      </c>
      <c r="D54" s="11">
        <v>216</v>
      </c>
      <c r="E54" s="422" t="s">
        <v>292</v>
      </c>
    </row>
    <row r="55" spans="1:22" ht="28.5">
      <c r="A55" s="79"/>
      <c r="B55" s="76" t="s">
        <v>175</v>
      </c>
      <c r="C55" s="10"/>
      <c r="D55" s="77">
        <f>SUM(D56:D59)</f>
        <v>799.5</v>
      </c>
      <c r="E55" s="11"/>
      <c r="F55" s="114">
        <f>SUM(D36:D54)</f>
        <v>6420.4650000000001</v>
      </c>
      <c r="G55" s="114">
        <f>+D60-D55-F55</f>
        <v>0</v>
      </c>
    </row>
    <row r="56" spans="1:22" ht="33">
      <c r="A56" s="79">
        <v>1.1000000000000001</v>
      </c>
      <c r="B56" s="107"/>
      <c r="C56" s="360" t="s">
        <v>181</v>
      </c>
      <c r="D56" s="84">
        <v>764.7</v>
      </c>
      <c r="E56" s="11"/>
    </row>
    <row r="57" spans="1:22" ht="27">
      <c r="A57" s="79">
        <v>1.2</v>
      </c>
      <c r="B57" s="92"/>
      <c r="C57" s="79" t="s">
        <v>170</v>
      </c>
      <c r="D57" s="11"/>
      <c r="E57" s="79"/>
    </row>
    <row r="58" spans="1:22">
      <c r="A58" s="79">
        <v>1.3</v>
      </c>
      <c r="B58" s="81" t="s">
        <v>166</v>
      </c>
      <c r="C58" s="79" t="s">
        <v>172</v>
      </c>
      <c r="D58" s="11"/>
      <c r="E58" s="11"/>
    </row>
    <row r="59" spans="1:22">
      <c r="A59" s="79">
        <v>1.4</v>
      </c>
      <c r="B59" s="80" t="s">
        <v>288</v>
      </c>
      <c r="C59" s="79" t="s">
        <v>173</v>
      </c>
      <c r="D59" s="11">
        <v>34.799999999999997</v>
      </c>
      <c r="E59" s="11"/>
    </row>
    <row r="60" spans="1:22" s="64" customFormat="1" ht="17.25">
      <c r="A60" s="93"/>
      <c r="B60" s="88" t="s">
        <v>67</v>
      </c>
      <c r="C60" s="94"/>
      <c r="D60" s="95">
        <f>SUM(D36:D55)</f>
        <v>7219.9650000000001</v>
      </c>
      <c r="E60" s="96"/>
      <c r="F60" s="273">
        <f>+D60-D56</f>
        <v>6455.2650000000003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176</v>
      </c>
    </row>
    <row r="63" spans="1:22" ht="59.25" customHeight="1">
      <c r="A63" s="98">
        <v>1</v>
      </c>
      <c r="B63" s="99" t="s">
        <v>277</v>
      </c>
      <c r="C63" s="95">
        <f>+'Dramakani hamematakan'!C82</f>
        <v>12711.279000000024</v>
      </c>
      <c r="D63" s="450" t="s">
        <v>177</v>
      </c>
      <c r="E63" s="451"/>
    </row>
    <row r="64" spans="1:22" ht="36.75" customHeight="1"/>
    <row r="65" spans="1:22" s="60" customFormat="1" ht="25.5" customHeight="1">
      <c r="A65" s="100"/>
      <c r="B65" s="380" t="s">
        <v>285</v>
      </c>
      <c r="C65" s="169"/>
      <c r="D65" s="452">
        <f>+'Ekamut-caxs'!D73</f>
        <v>0</v>
      </c>
      <c r="E65" s="45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0"/>
      <c r="C66" s="171"/>
      <c r="D66" s="453" t="s">
        <v>90</v>
      </c>
      <c r="E66" s="45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284" t="s">
        <v>286</v>
      </c>
      <c r="C67" s="169"/>
      <c r="D67" s="452">
        <f>+'Ekamut-caxs'!D75</f>
        <v>0</v>
      </c>
      <c r="E67" s="45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54" t="s">
        <v>90</v>
      </c>
      <c r="E68" s="454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SheetLayoutView="100" workbookViewId="0">
      <selection activeCell="D11" sqref="D9:D11"/>
    </sheetView>
  </sheetViews>
  <sheetFormatPr defaultColWidth="9.140625" defaultRowHeight="16.5"/>
  <cols>
    <col min="1" max="1" width="4.140625" style="211" customWidth="1"/>
    <col min="2" max="2" width="15.5703125" style="211" customWidth="1"/>
    <col min="3" max="3" width="10.85546875" style="211" customWidth="1"/>
    <col min="4" max="4" width="15.7109375" style="211" customWidth="1"/>
    <col min="5" max="5" width="13.42578125" style="211" customWidth="1"/>
    <col min="6" max="6" width="16.28515625" style="211" customWidth="1"/>
    <col min="7" max="7" width="11.42578125" style="211" customWidth="1"/>
    <col min="8" max="8" width="13.28515625" style="211" customWidth="1"/>
    <col min="9" max="9" width="14.85546875" style="211" customWidth="1"/>
    <col min="10" max="10" width="17.140625" style="211" customWidth="1"/>
    <col min="11" max="11" width="10.85546875" style="211" customWidth="1"/>
    <col min="12" max="12" width="12.85546875" style="211" customWidth="1"/>
    <col min="13" max="13" width="14.85546875" style="211" customWidth="1"/>
    <col min="14" max="14" width="12.7109375" style="211" customWidth="1"/>
    <col min="15" max="15" width="16.28515625" style="211" customWidth="1"/>
    <col min="16" max="16384" width="9.140625" style="211"/>
  </cols>
  <sheetData>
    <row r="1" spans="1:15" s="209" customFormat="1" ht="18.75" customHeight="1">
      <c r="A1" s="471" t="s">
        <v>65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09" customFormat="1" ht="21.75" customHeight="1">
      <c r="A2" s="470" t="str">
        <f>+'Ekamut-caxs'!A7</f>
        <v xml:space="preserve">«Երևանի հ․82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09" customFormat="1" ht="21" customHeight="1">
      <c r="A3" s="470" t="s">
        <v>91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3" customFormat="1" ht="19.5" customHeight="1">
      <c r="A5" s="462" t="s">
        <v>112</v>
      </c>
      <c r="B5" s="464" t="s">
        <v>92</v>
      </c>
      <c r="C5" s="466" t="s">
        <v>93</v>
      </c>
      <c r="D5" s="467"/>
      <c r="E5" s="467"/>
      <c r="F5" s="468"/>
      <c r="G5" s="466" t="s">
        <v>94</v>
      </c>
      <c r="H5" s="467"/>
      <c r="I5" s="467"/>
      <c r="J5" s="468"/>
      <c r="K5" s="466" t="s">
        <v>134</v>
      </c>
      <c r="L5" s="467"/>
      <c r="M5" s="467"/>
      <c r="N5" s="467"/>
      <c r="O5" s="468"/>
    </row>
    <row r="6" spans="1:15" s="215" customFormat="1" ht="51" customHeight="1">
      <c r="A6" s="463"/>
      <c r="B6" s="465"/>
      <c r="C6" s="393" t="s">
        <v>236</v>
      </c>
      <c r="D6" s="214" t="s">
        <v>220</v>
      </c>
      <c r="E6" s="214" t="s">
        <v>264</v>
      </c>
      <c r="F6" s="394" t="s">
        <v>265</v>
      </c>
      <c r="G6" s="393" t="s">
        <v>237</v>
      </c>
      <c r="H6" s="214" t="s">
        <v>220</v>
      </c>
      <c r="I6" s="214" t="s">
        <v>266</v>
      </c>
      <c r="J6" s="394" t="s">
        <v>265</v>
      </c>
      <c r="K6" s="393" t="s">
        <v>236</v>
      </c>
      <c r="L6" s="214" t="s">
        <v>264</v>
      </c>
      <c r="M6" s="214" t="s">
        <v>267</v>
      </c>
      <c r="N6" s="212" t="s">
        <v>268</v>
      </c>
      <c r="O6" s="403" t="s">
        <v>269</v>
      </c>
    </row>
    <row r="7" spans="1:15" ht="19.5" customHeight="1">
      <c r="A7" s="239">
        <v>1</v>
      </c>
      <c r="B7" s="405" t="s">
        <v>95</v>
      </c>
      <c r="C7" s="423">
        <v>4163</v>
      </c>
      <c r="D7" s="216">
        <v>598223.1</v>
      </c>
      <c r="E7" s="217">
        <v>3994</v>
      </c>
      <c r="F7" s="395">
        <f>IF((E7&lt;10000), E7*143.7, E7*107.1)</f>
        <v>573937.79999999993</v>
      </c>
      <c r="G7" s="423">
        <v>7468.0349999999999</v>
      </c>
      <c r="H7" s="291">
        <v>382869.81</v>
      </c>
      <c r="I7" s="288">
        <v>9027.27</v>
      </c>
      <c r="J7" s="395">
        <f>+I7*53.48</f>
        <v>482778.3996</v>
      </c>
      <c r="K7" s="423">
        <v>464</v>
      </c>
      <c r="L7" s="288">
        <v>428.37</v>
      </c>
      <c r="M7" s="295">
        <f>+L7*200.42</f>
        <v>85853.915399999998</v>
      </c>
      <c r="N7" s="293">
        <f>+L7*5.572</f>
        <v>2386.8776400000002</v>
      </c>
      <c r="O7" s="294">
        <f>+N7+M7</f>
        <v>88240.793040000004</v>
      </c>
    </row>
    <row r="8" spans="1:15" ht="19.5" customHeight="1">
      <c r="A8" s="239">
        <v>2</v>
      </c>
      <c r="B8" s="405" t="s">
        <v>96</v>
      </c>
      <c r="C8" s="423">
        <v>3589</v>
      </c>
      <c r="D8" s="291">
        <v>515739.3</v>
      </c>
      <c r="E8" s="423">
        <v>3589</v>
      </c>
      <c r="F8" s="395">
        <f t="shared" ref="F8:F18" si="0">IF((E8&lt;10000), E8*143.7, E8*107.1)</f>
        <v>515739.29999999993</v>
      </c>
      <c r="G8" s="423">
        <v>7762.0649999999996</v>
      </c>
      <c r="H8" s="292">
        <v>400055.24</v>
      </c>
      <c r="I8" s="423">
        <v>7762.0649999999996</v>
      </c>
      <c r="J8" s="395">
        <f t="shared" ref="J8:J18" si="1">+I8*53.48</f>
        <v>415115.23619999993</v>
      </c>
      <c r="K8" s="423">
        <v>215</v>
      </c>
      <c r="L8" s="423">
        <v>215</v>
      </c>
      <c r="M8" s="295">
        <f t="shared" ref="M8:M18" si="2">+L8*200.42</f>
        <v>43090.299999999996</v>
      </c>
      <c r="N8" s="293">
        <f t="shared" ref="N8:N18" si="3">+L8*5.572</f>
        <v>1197.98</v>
      </c>
      <c r="O8" s="294">
        <f t="shared" ref="O8:O18" si="4">+N8+M8</f>
        <v>44288.28</v>
      </c>
    </row>
    <row r="9" spans="1:15" ht="19.5" customHeight="1">
      <c r="A9" s="239">
        <v>3</v>
      </c>
      <c r="B9" s="405" t="s">
        <v>97</v>
      </c>
      <c r="C9" s="423">
        <v>3490</v>
      </c>
      <c r="D9" s="291">
        <v>501513</v>
      </c>
      <c r="E9" s="423">
        <v>3490</v>
      </c>
      <c r="F9" s="395">
        <f t="shared" si="0"/>
        <v>501512.99999999994</v>
      </c>
      <c r="G9" s="423">
        <v>7728.87</v>
      </c>
      <c r="H9" s="292">
        <v>397484.07</v>
      </c>
      <c r="I9" s="423">
        <v>7728.87</v>
      </c>
      <c r="J9" s="395">
        <f t="shared" si="1"/>
        <v>413339.96759999997</v>
      </c>
      <c r="K9" s="423">
        <v>241</v>
      </c>
      <c r="L9" s="423">
        <v>241</v>
      </c>
      <c r="M9" s="295">
        <f t="shared" si="2"/>
        <v>48301.219999999994</v>
      </c>
      <c r="N9" s="293">
        <f t="shared" si="3"/>
        <v>1342.8520000000001</v>
      </c>
      <c r="O9" s="294">
        <f t="shared" si="4"/>
        <v>49644.071999999993</v>
      </c>
    </row>
    <row r="10" spans="1:15" ht="19.5" customHeight="1">
      <c r="A10" s="239">
        <v>4</v>
      </c>
      <c r="B10" s="405" t="s">
        <v>98</v>
      </c>
      <c r="C10" s="423">
        <v>34</v>
      </c>
      <c r="D10" s="291">
        <v>4885.8</v>
      </c>
      <c r="E10" s="423">
        <v>34</v>
      </c>
      <c r="F10" s="395">
        <f t="shared" si="0"/>
        <v>4885.7999999999993</v>
      </c>
      <c r="G10" s="423">
        <v>3713.5949999999998</v>
      </c>
      <c r="H10" s="292">
        <v>196367.76</v>
      </c>
      <c r="I10" s="423">
        <v>3713.5949999999998</v>
      </c>
      <c r="J10" s="395">
        <f t="shared" si="1"/>
        <v>198603.06059999997</v>
      </c>
      <c r="K10" s="423">
        <v>264</v>
      </c>
      <c r="L10" s="423">
        <v>264</v>
      </c>
      <c r="M10" s="295">
        <f t="shared" si="2"/>
        <v>52910.879999999997</v>
      </c>
      <c r="N10" s="293">
        <f t="shared" si="3"/>
        <v>1471.008</v>
      </c>
      <c r="O10" s="294">
        <f t="shared" si="4"/>
        <v>54381.887999999999</v>
      </c>
    </row>
    <row r="11" spans="1:15" ht="19.5" customHeight="1">
      <c r="A11" s="239">
        <v>5</v>
      </c>
      <c r="B11" s="405" t="s">
        <v>99</v>
      </c>
      <c r="C11" s="423"/>
      <c r="D11" s="219"/>
      <c r="E11" s="423"/>
      <c r="F11" s="395">
        <f t="shared" si="0"/>
        <v>0</v>
      </c>
      <c r="G11" s="423">
        <v>3744.06</v>
      </c>
      <c r="H11" s="292">
        <v>198144.48</v>
      </c>
      <c r="I11" s="423">
        <v>3744.06</v>
      </c>
      <c r="J11" s="395">
        <f t="shared" si="1"/>
        <v>200232.32879999999</v>
      </c>
      <c r="K11" s="423">
        <v>250</v>
      </c>
      <c r="L11" s="423">
        <v>250</v>
      </c>
      <c r="M11" s="295">
        <f t="shared" si="2"/>
        <v>50105</v>
      </c>
      <c r="N11" s="293">
        <f t="shared" si="3"/>
        <v>1393</v>
      </c>
      <c r="O11" s="294">
        <f t="shared" si="4"/>
        <v>51498</v>
      </c>
    </row>
    <row r="12" spans="1:15" ht="19.5" customHeight="1">
      <c r="A12" s="239">
        <v>6</v>
      </c>
      <c r="B12" s="405" t="s">
        <v>100</v>
      </c>
      <c r="C12" s="423"/>
      <c r="D12" s="219"/>
      <c r="E12" s="423"/>
      <c r="F12" s="395">
        <f t="shared" si="0"/>
        <v>0</v>
      </c>
      <c r="G12" s="423">
        <v>3535.2449999999999</v>
      </c>
      <c r="H12" s="292">
        <v>186729.1</v>
      </c>
      <c r="I12" s="423">
        <v>3535.2449999999999</v>
      </c>
      <c r="J12" s="395">
        <f t="shared" si="1"/>
        <v>189064.90259999997</v>
      </c>
      <c r="K12" s="423">
        <v>360</v>
      </c>
      <c r="L12" s="423">
        <v>360</v>
      </c>
      <c r="M12" s="295">
        <f t="shared" si="2"/>
        <v>72151.199999999997</v>
      </c>
      <c r="N12" s="293">
        <f t="shared" si="3"/>
        <v>2005.92</v>
      </c>
      <c r="O12" s="294">
        <f t="shared" si="4"/>
        <v>74157.119999999995</v>
      </c>
    </row>
    <row r="13" spans="1:15" ht="19.5" customHeight="1">
      <c r="A13" s="239">
        <v>7</v>
      </c>
      <c r="B13" s="405" t="s">
        <v>101</v>
      </c>
      <c r="C13" s="423"/>
      <c r="D13" s="219"/>
      <c r="E13" s="423"/>
      <c r="F13" s="395">
        <f t="shared" si="0"/>
        <v>0</v>
      </c>
      <c r="G13" s="423">
        <v>3609.78</v>
      </c>
      <c r="H13" s="292">
        <v>190438.93</v>
      </c>
      <c r="I13" s="423">
        <v>3609.78</v>
      </c>
      <c r="J13" s="395">
        <f t="shared" si="1"/>
        <v>193051.0344</v>
      </c>
      <c r="K13" s="423">
        <v>241</v>
      </c>
      <c r="L13" s="423">
        <v>241</v>
      </c>
      <c r="M13" s="295">
        <f t="shared" si="2"/>
        <v>48301.219999999994</v>
      </c>
      <c r="N13" s="293">
        <f t="shared" si="3"/>
        <v>1342.8520000000001</v>
      </c>
      <c r="O13" s="294">
        <f t="shared" si="4"/>
        <v>49644.071999999993</v>
      </c>
    </row>
    <row r="14" spans="1:15" ht="19.5" customHeight="1">
      <c r="A14" s="239">
        <v>8</v>
      </c>
      <c r="B14" s="406" t="s">
        <v>102</v>
      </c>
      <c r="C14" s="423"/>
      <c r="D14" s="219"/>
      <c r="E14" s="423"/>
      <c r="F14" s="395">
        <f t="shared" si="0"/>
        <v>0</v>
      </c>
      <c r="G14" s="423">
        <v>3321</v>
      </c>
      <c r="H14" s="292">
        <v>174278.13</v>
      </c>
      <c r="I14" s="423">
        <v>3321</v>
      </c>
      <c r="J14" s="395">
        <f t="shared" si="1"/>
        <v>177607.08</v>
      </c>
      <c r="K14" s="423">
        <v>310</v>
      </c>
      <c r="L14" s="423">
        <v>310</v>
      </c>
      <c r="M14" s="295">
        <f t="shared" si="2"/>
        <v>62130.2</v>
      </c>
      <c r="N14" s="293">
        <f t="shared" si="3"/>
        <v>1727.32</v>
      </c>
      <c r="O14" s="294">
        <f t="shared" si="4"/>
        <v>63857.52</v>
      </c>
    </row>
    <row r="15" spans="1:15" ht="19.5" customHeight="1">
      <c r="A15" s="239">
        <v>9</v>
      </c>
      <c r="B15" s="406" t="s">
        <v>103</v>
      </c>
      <c r="C15" s="423"/>
      <c r="D15" s="219"/>
      <c r="E15" s="423"/>
      <c r="F15" s="395">
        <f t="shared" si="0"/>
        <v>0</v>
      </c>
      <c r="G15" s="423">
        <v>3726.0450000000001</v>
      </c>
      <c r="H15" s="292">
        <v>196085.89</v>
      </c>
      <c r="I15" s="423">
        <v>3726.0450000000001</v>
      </c>
      <c r="J15" s="395">
        <f t="shared" si="1"/>
        <v>199268.8866</v>
      </c>
      <c r="K15" s="423">
        <v>265</v>
      </c>
      <c r="L15" s="423">
        <v>265</v>
      </c>
      <c r="M15" s="295">
        <f t="shared" si="2"/>
        <v>53111.299999999996</v>
      </c>
      <c r="N15" s="293">
        <f t="shared" si="3"/>
        <v>1476.58</v>
      </c>
      <c r="O15" s="294">
        <f t="shared" si="4"/>
        <v>54587.88</v>
      </c>
    </row>
    <row r="16" spans="1:15" ht="19.5" customHeight="1">
      <c r="A16" s="239">
        <v>10</v>
      </c>
      <c r="B16" s="406" t="s">
        <v>104</v>
      </c>
      <c r="C16" s="423"/>
      <c r="D16" s="219"/>
      <c r="E16" s="423"/>
      <c r="F16" s="395">
        <f t="shared" si="0"/>
        <v>0</v>
      </c>
      <c r="G16" s="423">
        <v>3949.1849999999999</v>
      </c>
      <c r="H16" s="292">
        <v>207876.46</v>
      </c>
      <c r="I16" s="423">
        <v>3949.1849999999999</v>
      </c>
      <c r="J16" s="395">
        <f t="shared" si="1"/>
        <v>211202.41379999998</v>
      </c>
      <c r="K16" s="423">
        <v>240</v>
      </c>
      <c r="L16" s="423">
        <v>240</v>
      </c>
      <c r="M16" s="295">
        <f t="shared" si="2"/>
        <v>48100.799999999996</v>
      </c>
      <c r="N16" s="293">
        <f t="shared" si="3"/>
        <v>1337.28</v>
      </c>
      <c r="O16" s="294">
        <f t="shared" si="4"/>
        <v>49438.079999999994</v>
      </c>
    </row>
    <row r="17" spans="1:21" ht="19.5" customHeight="1">
      <c r="A17" s="239">
        <v>11</v>
      </c>
      <c r="B17" s="406" t="s">
        <v>105</v>
      </c>
      <c r="C17" s="423">
        <v>3120</v>
      </c>
      <c r="D17" s="218">
        <v>448344</v>
      </c>
      <c r="E17" s="423">
        <v>3120</v>
      </c>
      <c r="F17" s="395">
        <f t="shared" si="0"/>
        <v>448343.99999999994</v>
      </c>
      <c r="G17" s="423">
        <v>8809.4249999999993</v>
      </c>
      <c r="H17" s="292">
        <v>450426.7</v>
      </c>
      <c r="I17" s="423">
        <v>8809.4249999999993</v>
      </c>
      <c r="J17" s="395">
        <f t="shared" si="1"/>
        <v>471128.04899999994</v>
      </c>
      <c r="K17" s="423">
        <v>301</v>
      </c>
      <c r="L17" s="423">
        <v>301</v>
      </c>
      <c r="M17" s="295">
        <f t="shared" si="2"/>
        <v>60326.42</v>
      </c>
      <c r="N17" s="293">
        <f t="shared" si="3"/>
        <v>1677.172</v>
      </c>
      <c r="O17" s="294">
        <f t="shared" si="4"/>
        <v>62003.591999999997</v>
      </c>
    </row>
    <row r="18" spans="1:21" ht="19.5" customHeight="1">
      <c r="A18" s="239">
        <v>12</v>
      </c>
      <c r="B18" s="406" t="s">
        <v>106</v>
      </c>
      <c r="C18" s="423">
        <v>3943</v>
      </c>
      <c r="D18" s="218">
        <v>566609.1</v>
      </c>
      <c r="E18" s="423">
        <v>3943</v>
      </c>
      <c r="F18" s="395">
        <f t="shared" si="0"/>
        <v>566609.1</v>
      </c>
      <c r="G18" s="400">
        <v>9319.5149999999994</v>
      </c>
      <c r="H18" s="292">
        <v>470842.07</v>
      </c>
      <c r="I18" s="400">
        <v>9319.5149999999994</v>
      </c>
      <c r="J18" s="395">
        <f t="shared" si="1"/>
        <v>498407.66219999996</v>
      </c>
      <c r="K18" s="423">
        <v>292</v>
      </c>
      <c r="L18" s="423">
        <v>292</v>
      </c>
      <c r="M18" s="295">
        <f t="shared" si="2"/>
        <v>58522.64</v>
      </c>
      <c r="N18" s="293">
        <f t="shared" si="3"/>
        <v>1627.0240000000001</v>
      </c>
      <c r="O18" s="294">
        <f t="shared" si="4"/>
        <v>60149.663999999997</v>
      </c>
    </row>
    <row r="19" spans="1:21" ht="32.25" customHeight="1" thickBot="1">
      <c r="A19" s="407"/>
      <c r="B19" s="408" t="s">
        <v>88</v>
      </c>
      <c r="C19" s="396">
        <f t="shared" ref="C19:E19" si="5">SUM(C7:C18)</f>
        <v>18339</v>
      </c>
      <c r="D19" s="397">
        <f t="shared" si="5"/>
        <v>2635314.2999999998</v>
      </c>
      <c r="E19" s="398">
        <f t="shared" si="5"/>
        <v>18170</v>
      </c>
      <c r="F19" s="399">
        <f>SUM(F7:F18)</f>
        <v>2611029</v>
      </c>
      <c r="G19" s="401">
        <f>+MAX(E19,G8)</f>
        <v>18170</v>
      </c>
      <c r="H19" s="402">
        <f>+G19*53.48</f>
        <v>971731.6</v>
      </c>
      <c r="I19" s="398">
        <f t="shared" ref="I19:O19" si="6">SUM(I7:I18)</f>
        <v>68246.054999999993</v>
      </c>
      <c r="J19" s="399">
        <f t="shared" si="6"/>
        <v>3649799.0213999995</v>
      </c>
      <c r="K19" s="396">
        <f t="shared" si="6"/>
        <v>3443</v>
      </c>
      <c r="L19" s="398">
        <f t="shared" si="6"/>
        <v>3407.37</v>
      </c>
      <c r="M19" s="397">
        <f t="shared" si="6"/>
        <v>682905.09539999999</v>
      </c>
      <c r="N19" s="404">
        <f t="shared" si="6"/>
        <v>18985.865640000004</v>
      </c>
      <c r="O19" s="399">
        <f t="shared" si="6"/>
        <v>701890.96103999985</v>
      </c>
    </row>
    <row r="20" spans="1:21" ht="21.75" customHeight="1">
      <c r="B20" s="222"/>
      <c r="C20" s="223"/>
      <c r="D20" s="224"/>
      <c r="E20" s="223"/>
      <c r="F20" s="224">
        <f>ROUND(F19/1000,1)</f>
        <v>2611</v>
      </c>
      <c r="G20" s="223"/>
      <c r="H20" s="224"/>
      <c r="I20" s="223"/>
      <c r="J20" s="224">
        <f>ROUND(J19/1000,1)</f>
        <v>3649.8</v>
      </c>
      <c r="K20" s="223"/>
      <c r="L20" s="223"/>
      <c r="M20" s="224">
        <f>ROUND(M19/1000,1)</f>
        <v>682.9</v>
      </c>
      <c r="N20" s="224">
        <f t="shared" ref="N20:O20" si="7">ROUND(N19/1000,1)</f>
        <v>19</v>
      </c>
      <c r="O20" s="224">
        <f t="shared" si="7"/>
        <v>701.9</v>
      </c>
      <c r="U20"/>
    </row>
    <row r="21" spans="1:21" ht="33.75" customHeight="1" thickBot="1">
      <c r="B21" s="474" t="s">
        <v>238</v>
      </c>
      <c r="C21" s="474"/>
      <c r="D21" s="474"/>
      <c r="E21" s="225"/>
      <c r="F21" s="226"/>
      <c r="H21" s="225"/>
      <c r="M21" s="224"/>
    </row>
    <row r="22" spans="1:21" s="209" customFormat="1" ht="42.75" customHeight="1">
      <c r="A22" s="227"/>
      <c r="B22" s="409" t="s">
        <v>138</v>
      </c>
      <c r="C22" s="227" t="s">
        <v>139</v>
      </c>
      <c r="D22" s="228" t="s">
        <v>239</v>
      </c>
      <c r="E22" s="228" t="s">
        <v>239</v>
      </c>
      <c r="F22" s="229" t="s">
        <v>239</v>
      </c>
      <c r="G22" s="228" t="s">
        <v>139</v>
      </c>
      <c r="H22" s="228" t="s">
        <v>239</v>
      </c>
      <c r="I22" s="228" t="s">
        <v>239</v>
      </c>
      <c r="J22" s="230" t="s">
        <v>239</v>
      </c>
      <c r="K22" s="228" t="s">
        <v>139</v>
      </c>
      <c r="L22" s="228" t="s">
        <v>239</v>
      </c>
      <c r="M22" s="231" t="s">
        <v>239</v>
      </c>
      <c r="N22" s="227" t="s">
        <v>239</v>
      </c>
      <c r="O22" s="230" t="s">
        <v>239</v>
      </c>
    </row>
    <row r="23" spans="1:21" ht="23.25" customHeight="1">
      <c r="A23" s="232">
        <v>1</v>
      </c>
      <c r="B23" s="410"/>
      <c r="C23" s="234"/>
      <c r="D23" s="220" t="s">
        <v>239</v>
      </c>
      <c r="E23" s="220" t="s">
        <v>239</v>
      </c>
      <c r="F23" s="233"/>
      <c r="G23" s="234"/>
      <c r="H23" s="220" t="s">
        <v>239</v>
      </c>
      <c r="I23" s="220" t="s">
        <v>239</v>
      </c>
      <c r="J23" s="235"/>
      <c r="K23" s="234"/>
      <c r="L23" s="220" t="s">
        <v>239</v>
      </c>
      <c r="M23" s="236"/>
      <c r="N23" s="237" t="s">
        <v>239</v>
      </c>
      <c r="O23" s="238" t="s">
        <v>239</v>
      </c>
    </row>
    <row r="24" spans="1:21" ht="23.25" customHeight="1">
      <c r="A24" s="232">
        <v>2</v>
      </c>
      <c r="B24" s="410"/>
      <c r="C24" s="234"/>
      <c r="D24" s="220" t="s">
        <v>239</v>
      </c>
      <c r="E24" s="220" t="s">
        <v>239</v>
      </c>
      <c r="F24" s="233"/>
      <c r="G24" s="234"/>
      <c r="H24" s="220" t="s">
        <v>239</v>
      </c>
      <c r="I24" s="220" t="s">
        <v>239</v>
      </c>
      <c r="J24" s="235"/>
      <c r="K24" s="234"/>
      <c r="L24" s="220" t="s">
        <v>239</v>
      </c>
      <c r="M24" s="236"/>
      <c r="N24" s="237" t="s">
        <v>239</v>
      </c>
      <c r="O24" s="238" t="s">
        <v>239</v>
      </c>
    </row>
    <row r="25" spans="1:21" s="215" customFormat="1" ht="23.25" customHeight="1">
      <c r="A25" s="239">
        <v>3</v>
      </c>
      <c r="B25" s="411"/>
      <c r="C25" s="242"/>
      <c r="D25" s="240" t="s">
        <v>239</v>
      </c>
      <c r="E25" s="240" t="s">
        <v>239</v>
      </c>
      <c r="F25" s="241"/>
      <c r="G25" s="242"/>
      <c r="H25" s="240" t="s">
        <v>239</v>
      </c>
      <c r="I25" s="240" t="s">
        <v>239</v>
      </c>
      <c r="J25" s="241"/>
      <c r="K25" s="242"/>
      <c r="L25" s="240" t="s">
        <v>239</v>
      </c>
      <c r="M25" s="243"/>
      <c r="N25" s="244" t="s">
        <v>239</v>
      </c>
      <c r="O25" s="245" t="s">
        <v>239</v>
      </c>
    </row>
    <row r="26" spans="1:21" s="209" customFormat="1" ht="24" customHeight="1">
      <c r="A26" s="246"/>
      <c r="B26" s="412" t="s">
        <v>67</v>
      </c>
      <c r="C26" s="248" t="s">
        <v>239</v>
      </c>
      <c r="D26" s="221" t="s">
        <v>239</v>
      </c>
      <c r="E26" s="221" t="s">
        <v>239</v>
      </c>
      <c r="F26" s="247">
        <f>SUM(F23:F25)</f>
        <v>0</v>
      </c>
      <c r="G26" s="248" t="s">
        <v>239</v>
      </c>
      <c r="H26" s="221" t="s">
        <v>239</v>
      </c>
      <c r="I26" s="221" t="s">
        <v>239</v>
      </c>
      <c r="J26" s="247">
        <f>SUM(J23:J25)</f>
        <v>0</v>
      </c>
      <c r="K26" s="248" t="s">
        <v>239</v>
      </c>
      <c r="L26" s="221" t="s">
        <v>239</v>
      </c>
      <c r="M26" s="249">
        <f>SUM(M23:M25)</f>
        <v>0</v>
      </c>
      <c r="N26" s="246" t="s">
        <v>239</v>
      </c>
      <c r="O26" s="250" t="s">
        <v>239</v>
      </c>
    </row>
    <row r="27" spans="1:21" s="209" customFormat="1" ht="27" customHeight="1" thickBot="1">
      <c r="A27" s="251"/>
      <c r="B27" s="413" t="s">
        <v>240</v>
      </c>
      <c r="C27" s="254"/>
      <c r="D27" s="252" t="s">
        <v>239</v>
      </c>
      <c r="E27" s="252" t="s">
        <v>239</v>
      </c>
      <c r="F27" s="253">
        <f>+F20-F26</f>
        <v>2611</v>
      </c>
      <c r="G27" s="254" t="s">
        <v>239</v>
      </c>
      <c r="H27" s="252" t="s">
        <v>239</v>
      </c>
      <c r="I27" s="252" t="s">
        <v>239</v>
      </c>
      <c r="J27" s="253">
        <f>J20-J26</f>
        <v>3649.8</v>
      </c>
      <c r="K27" s="254" t="s">
        <v>239</v>
      </c>
      <c r="L27" s="252" t="s">
        <v>239</v>
      </c>
      <c r="M27" s="255">
        <f>M20-M26</f>
        <v>682.9</v>
      </c>
      <c r="N27" s="251" t="s">
        <v>239</v>
      </c>
      <c r="O27" s="253">
        <f>+O20-M26</f>
        <v>701.9</v>
      </c>
    </row>
    <row r="28" spans="1:21" s="209" customFormat="1" ht="25.5" customHeight="1" thickBot="1">
      <c r="B28" s="256"/>
      <c r="F28" s="224"/>
      <c r="J28" s="257" t="s">
        <v>140</v>
      </c>
      <c r="K28" s="258"/>
      <c r="L28" s="258"/>
      <c r="M28" s="259">
        <f>+F26+J26+M26</f>
        <v>0</v>
      </c>
    </row>
    <row r="29" spans="1:21" s="209" customFormat="1" ht="20.25" customHeight="1">
      <c r="B29" s="256"/>
      <c r="F29" s="224"/>
      <c r="M29" s="224"/>
    </row>
    <row r="30" spans="1:21" s="222" customFormat="1" ht="25.5" customHeight="1">
      <c r="B30" s="210"/>
      <c r="C30" s="470" t="s">
        <v>285</v>
      </c>
      <c r="D30" s="470"/>
      <c r="E30" s="210"/>
      <c r="F30" s="210"/>
      <c r="G30" s="475"/>
      <c r="H30" s="475"/>
      <c r="I30" s="260"/>
      <c r="J30" s="472">
        <f>+'Ekamut-caxs'!D73</f>
        <v>0</v>
      </c>
      <c r="K30" s="472"/>
      <c r="M30" s="226"/>
    </row>
    <row r="31" spans="1:21" s="209" customFormat="1">
      <c r="C31" s="261"/>
      <c r="D31" s="261"/>
      <c r="E31" s="262"/>
      <c r="F31" s="262"/>
      <c r="G31" s="473" t="s">
        <v>89</v>
      </c>
      <c r="H31" s="473"/>
      <c r="I31" s="263"/>
      <c r="J31" s="473" t="s">
        <v>107</v>
      </c>
      <c r="K31" s="473"/>
    </row>
    <row r="32" spans="1:21" s="222" customFormat="1" ht="23.25" customHeight="1">
      <c r="B32" s="210"/>
      <c r="C32" s="284" t="s">
        <v>286</v>
      </c>
      <c r="D32" s="264"/>
      <c r="E32" s="210"/>
      <c r="F32" s="210"/>
      <c r="G32" s="472"/>
      <c r="H32" s="472"/>
      <c r="I32" s="265"/>
      <c r="J32" s="472">
        <f>+'Ekamut-caxs'!D75</f>
        <v>0</v>
      </c>
      <c r="K32" s="472"/>
    </row>
    <row r="33" spans="3:13" s="209" customFormat="1">
      <c r="C33" s="225"/>
      <c r="D33" s="225"/>
      <c r="G33" s="473" t="s">
        <v>89</v>
      </c>
      <c r="H33" s="473"/>
      <c r="I33" s="263"/>
      <c r="J33" s="473" t="s">
        <v>107</v>
      </c>
      <c r="K33" s="473"/>
    </row>
    <row r="34" spans="3:13">
      <c r="F34" s="266" t="s">
        <v>1</v>
      </c>
    </row>
    <row r="35" spans="3:13" ht="16.5" customHeight="1">
      <c r="C35" s="267" t="s">
        <v>108</v>
      </c>
      <c r="D35" s="267"/>
      <c r="E35" s="267" t="s">
        <v>109</v>
      </c>
      <c r="F35" s="267" t="s">
        <v>241</v>
      </c>
      <c r="I35" s="268" t="s">
        <v>110</v>
      </c>
      <c r="J35" s="269" t="s">
        <v>207</v>
      </c>
      <c r="K35" s="269"/>
      <c r="L35" s="269" t="s">
        <v>205</v>
      </c>
      <c r="M35" s="269" t="s">
        <v>270</v>
      </c>
    </row>
    <row r="36" spans="3:13" ht="16.5" customHeight="1">
      <c r="C36" s="267" t="s">
        <v>111</v>
      </c>
      <c r="D36" s="267"/>
      <c r="E36" s="267" t="s">
        <v>109</v>
      </c>
      <c r="F36" s="267" t="s">
        <v>209</v>
      </c>
      <c r="I36" s="469" t="s">
        <v>211</v>
      </c>
      <c r="J36" s="469"/>
      <c r="K36" s="269"/>
      <c r="L36" s="469"/>
      <c r="M36" s="469"/>
    </row>
    <row r="37" spans="3:13">
      <c r="C37" s="267"/>
      <c r="D37" s="267"/>
      <c r="E37" s="469" t="s">
        <v>210</v>
      </c>
      <c r="F37" s="469"/>
      <c r="I37" s="469"/>
      <c r="J37" s="469"/>
      <c r="K37" s="269"/>
      <c r="L37" s="469"/>
      <c r="M37" s="469"/>
    </row>
    <row r="38" spans="3:13">
      <c r="C38" s="267"/>
      <c r="D38" s="267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1" sqref="D9:D1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65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հ․82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279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7"/>
      <c r="O3" s="157"/>
      <c r="P3" s="157"/>
    </row>
    <row r="4" spans="1:16" ht="16.5">
      <c r="M4" s="164" t="s">
        <v>0</v>
      </c>
    </row>
    <row r="5" spans="1:16" ht="13.5" customHeight="1">
      <c r="A5" s="483" t="s">
        <v>142</v>
      </c>
      <c r="B5" s="483" t="s">
        <v>66</v>
      </c>
      <c r="C5" s="481" t="s">
        <v>206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143</v>
      </c>
    </row>
    <row r="6" spans="1:16" ht="89.25" customHeight="1">
      <c r="A6" s="483"/>
      <c r="B6" s="483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82"/>
    </row>
    <row r="7" spans="1:16" ht="27.75" customHeight="1">
      <c r="A7" s="116">
        <v>1</v>
      </c>
      <c r="B7" s="148" t="s">
        <v>191</v>
      </c>
      <c r="C7" s="149">
        <v>6162.4660000000003</v>
      </c>
      <c r="D7" s="149">
        <f>+C10</f>
        <v>66576.224000000002</v>
      </c>
      <c r="E7" s="149"/>
      <c r="F7" s="149" t="str">
        <f>IF(E7&gt;1,C15,"")</f>
        <v/>
      </c>
      <c r="G7" s="149">
        <f>+J15</f>
        <v>780.2</v>
      </c>
      <c r="H7" s="198">
        <f>H10*1.17*161.2+3*119.6+H10*150.8</f>
        <v>3074.0320000000002</v>
      </c>
      <c r="I7" s="149">
        <v>650</v>
      </c>
      <c r="J7" s="198">
        <v>2099.922</v>
      </c>
      <c r="K7" s="149"/>
      <c r="L7" s="149"/>
      <c r="M7" s="150">
        <f>ROUND(SUM(C7:L7),1)</f>
        <v>79342.8</v>
      </c>
    </row>
    <row r="8" spans="1:16" ht="35.25" customHeight="1">
      <c r="A8" s="116">
        <v>1.1000000000000001</v>
      </c>
      <c r="B8" s="163" t="s">
        <v>87</v>
      </c>
      <c r="C8" s="149">
        <v>3</v>
      </c>
      <c r="D8" s="149">
        <v>63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66</v>
      </c>
    </row>
    <row r="9" spans="1:16" s="118" customFormat="1" ht="34.5" customHeight="1">
      <c r="A9" s="151"/>
      <c r="B9" s="152" t="s">
        <v>67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79408.800000000003</v>
      </c>
    </row>
    <row r="10" spans="1:16" s="118" customFormat="1" ht="18.75" customHeight="1">
      <c r="B10" s="208">
        <v>6052.384</v>
      </c>
      <c r="C10" s="120">
        <f>+B10*11</f>
        <v>66576.224000000002</v>
      </c>
      <c r="D10" s="120">
        <v>65918.423999999999</v>
      </c>
      <c r="E10" s="392">
        <f>478.4*4</f>
        <v>1913.6</v>
      </c>
      <c r="F10" s="121"/>
      <c r="G10" s="121"/>
      <c r="H10" s="207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8"/>
      <c r="L11" s="478"/>
      <c r="M11" s="129"/>
    </row>
    <row r="12" spans="1:16" s="118" customFormat="1" ht="69" customHeight="1">
      <c r="B12" s="479" t="s">
        <v>203</v>
      </c>
      <c r="C12" s="480"/>
      <c r="D12" s="128"/>
      <c r="G12" s="103"/>
      <c r="H12" s="103"/>
      <c r="I12" s="479" t="s">
        <v>204</v>
      </c>
      <c r="J12" s="480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380" t="s">
        <v>285</v>
      </c>
      <c r="C17" s="172"/>
      <c r="D17" s="484"/>
      <c r="E17" s="484"/>
      <c r="F17" s="173"/>
      <c r="G17" s="173"/>
      <c r="H17" s="476">
        <f>+'Ekamut-caxs'!D73</f>
        <v>0</v>
      </c>
      <c r="I17" s="476"/>
      <c r="J17" s="476"/>
      <c r="K17" s="138"/>
    </row>
    <row r="18" spans="2:11" s="139" customFormat="1" ht="17.25" customHeight="1">
      <c r="B18" s="174"/>
      <c r="C18" s="175"/>
      <c r="D18" s="485" t="s">
        <v>89</v>
      </c>
      <c r="E18" s="485"/>
      <c r="F18" s="176"/>
      <c r="G18" s="177"/>
      <c r="H18" s="477" t="s">
        <v>90</v>
      </c>
      <c r="I18" s="477"/>
      <c r="J18" s="477"/>
      <c r="K18" s="140"/>
    </row>
    <row r="19" spans="2:11" s="137" customFormat="1" ht="24.75" customHeight="1">
      <c r="B19" s="284" t="s">
        <v>286</v>
      </c>
      <c r="C19" s="172"/>
      <c r="D19" s="484"/>
      <c r="E19" s="484"/>
      <c r="F19" s="178"/>
      <c r="G19" s="178"/>
      <c r="H19" s="476">
        <f>+'Ekamut-caxs'!D75</f>
        <v>0</v>
      </c>
      <c r="I19" s="476"/>
      <c r="J19" s="476"/>
      <c r="K19" s="138"/>
    </row>
    <row r="20" spans="2:11" s="139" customFormat="1" ht="18.75" customHeight="1">
      <c r="B20" s="175"/>
      <c r="C20" s="175"/>
      <c r="D20" s="485" t="s">
        <v>89</v>
      </c>
      <c r="E20" s="485"/>
      <c r="F20" s="176"/>
      <c r="G20" s="177"/>
      <c r="H20" s="477" t="s">
        <v>90</v>
      </c>
      <c r="I20" s="477"/>
      <c r="J20" s="477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11" sqref="D9:D11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7" t="s">
        <v>65</v>
      </c>
      <c r="B1" s="487"/>
      <c r="C1" s="487"/>
      <c r="D1" s="487"/>
    </row>
    <row r="2" spans="1:4" ht="17.25">
      <c r="A2" s="488" t="str">
        <f>+'Ekamut-caxs'!A7:D7</f>
        <v xml:space="preserve">«Երևանի հ․82 մսուր-մանկապարտեզ» ՀՈԱԿ-ի </v>
      </c>
      <c r="B2" s="488"/>
      <c r="C2" s="488"/>
      <c r="D2" s="488"/>
    </row>
    <row r="3" spans="1:4" ht="39.75" customHeight="1">
      <c r="A3" s="488" t="s">
        <v>278</v>
      </c>
      <c r="B3" s="488"/>
      <c r="C3" s="488"/>
      <c r="D3" s="488"/>
    </row>
    <row r="6" spans="1:4" ht="60" customHeight="1">
      <c r="A6" s="276" t="s">
        <v>2</v>
      </c>
      <c r="B6" s="287" t="s">
        <v>120</v>
      </c>
      <c r="C6" s="287" t="s">
        <v>121</v>
      </c>
      <c r="D6" s="276" t="s">
        <v>251</v>
      </c>
    </row>
    <row r="7" spans="1:4" s="18" customFormat="1" ht="30" customHeight="1">
      <c r="A7" s="277">
        <v>1</v>
      </c>
      <c r="B7" s="278" t="s">
        <v>252</v>
      </c>
      <c r="C7" s="277">
        <f>SUM(C8:C10)</f>
        <v>2</v>
      </c>
      <c r="D7" s="277">
        <f>SUM(D8:D10)</f>
        <v>40</v>
      </c>
    </row>
    <row r="8" spans="1:4" ht="25.5" customHeight="1">
      <c r="A8" s="279">
        <v>1.1000000000000001</v>
      </c>
      <c r="B8" s="280" t="s">
        <v>122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123</v>
      </c>
      <c r="C9" s="279">
        <v>1</v>
      </c>
      <c r="D9" s="279">
        <v>20</v>
      </c>
    </row>
    <row r="10" spans="1:4" ht="25.5" customHeight="1">
      <c r="A10" s="279">
        <v>1.3</v>
      </c>
      <c r="B10" s="280" t="s">
        <v>124</v>
      </c>
      <c r="C10" s="279"/>
      <c r="D10" s="279"/>
    </row>
    <row r="11" spans="1:4" s="18" customFormat="1" ht="30" customHeight="1">
      <c r="A11" s="277">
        <v>2</v>
      </c>
      <c r="B11" s="278" t="s">
        <v>253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125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126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127</v>
      </c>
      <c r="C14" s="279"/>
      <c r="D14" s="279"/>
    </row>
    <row r="15" spans="1:4" s="18" customFormat="1" ht="30" customHeight="1">
      <c r="A15" s="277">
        <v>3</v>
      </c>
      <c r="B15" s="278" t="s">
        <v>254</v>
      </c>
      <c r="C15" s="277">
        <f>SUM(C16:C18)</f>
        <v>2</v>
      </c>
      <c r="D15" s="277">
        <f>SUM(D16:D18)</f>
        <v>56</v>
      </c>
    </row>
    <row r="16" spans="1:4" ht="23.25" customHeight="1">
      <c r="A16" s="279">
        <v>3.1</v>
      </c>
      <c r="B16" s="281" t="s">
        <v>128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129</v>
      </c>
      <c r="C17" s="279">
        <v>1</v>
      </c>
      <c r="D17" s="279">
        <v>26</v>
      </c>
    </row>
    <row r="18" spans="1:4" ht="23.25" customHeight="1">
      <c r="A18" s="279">
        <v>3.3</v>
      </c>
      <c r="B18" s="281" t="s">
        <v>130</v>
      </c>
      <c r="C18" s="279"/>
      <c r="D18" s="279"/>
    </row>
    <row r="19" spans="1:4" s="18" customFormat="1" ht="30" customHeight="1">
      <c r="A19" s="277">
        <v>4</v>
      </c>
      <c r="B19" s="278" t="s">
        <v>255</v>
      </c>
      <c r="C19" s="277">
        <f>SUM(C20:C22)</f>
        <v>2</v>
      </c>
      <c r="D19" s="277">
        <f>SUM(D20:D22)</f>
        <v>66</v>
      </c>
    </row>
    <row r="20" spans="1:4" ht="23.25" customHeight="1">
      <c r="A20" s="279">
        <v>4.0999999999999996</v>
      </c>
      <c r="B20" s="281" t="s">
        <v>131</v>
      </c>
      <c r="C20" s="279">
        <v>1</v>
      </c>
      <c r="D20" s="279">
        <v>33</v>
      </c>
    </row>
    <row r="21" spans="1:4" ht="23.25" customHeight="1">
      <c r="A21" s="279">
        <v>4.2</v>
      </c>
      <c r="B21" s="281" t="s">
        <v>132</v>
      </c>
      <c r="C21" s="279">
        <v>1</v>
      </c>
      <c r="D21" s="279">
        <v>33</v>
      </c>
    </row>
    <row r="22" spans="1:4" ht="23.25" customHeight="1">
      <c r="A22" s="279">
        <v>4.3</v>
      </c>
      <c r="B22" s="281" t="s">
        <v>218</v>
      </c>
      <c r="C22" s="279"/>
      <c r="D22" s="279"/>
    </row>
    <row r="23" spans="1:4" s="18" customFormat="1" ht="31.5" customHeight="1">
      <c r="A23" s="277"/>
      <c r="B23" s="278" t="s">
        <v>67</v>
      </c>
      <c r="C23" s="277">
        <f>C7+C11+C15+C19</f>
        <v>8</v>
      </c>
      <c r="D23" s="277">
        <f>D7+D11+D15+D19</f>
        <v>222</v>
      </c>
    </row>
    <row r="24" spans="1:4" ht="48.75" customHeight="1"/>
    <row r="25" spans="1:4" ht="17.25">
      <c r="B25" s="380" t="s">
        <v>285</v>
      </c>
      <c r="C25" s="489">
        <f>+'Ekamut-caxs'!D73</f>
        <v>0</v>
      </c>
      <c r="D25" s="489"/>
    </row>
    <row r="26" spans="1:4" ht="15.75" customHeight="1">
      <c r="B26" s="283" t="s">
        <v>3</v>
      </c>
      <c r="C26" s="486" t="s">
        <v>4</v>
      </c>
      <c r="D26" s="486"/>
    </row>
    <row r="27" spans="1:4" ht="27" customHeight="1">
      <c r="B27" s="284" t="s">
        <v>286</v>
      </c>
      <c r="C27" s="489">
        <f>+'Ekamut-caxs'!D75</f>
        <v>0</v>
      </c>
      <c r="D27" s="489"/>
    </row>
    <row r="28" spans="1:4">
      <c r="B28" s="285"/>
      <c r="C28" s="486" t="s">
        <v>4</v>
      </c>
      <c r="D28" s="486"/>
    </row>
    <row r="29" spans="1:4">
      <c r="B29" s="286" t="s">
        <v>133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https://mul2.yerevan.am/tasks/2176028/oneclick?token=8cb7f165d2f6e14e3128f9788de556cb</cp:keywords>
  <cp:lastModifiedBy>Lusine Petrosyan</cp:lastModifiedBy>
  <cp:lastPrinted>2025-03-24T08:02:54Z</cp:lastPrinted>
  <dcterms:created xsi:type="dcterms:W3CDTF">1996-10-14T23:33:28Z</dcterms:created>
  <dcterms:modified xsi:type="dcterms:W3CDTF">2025-05-20T15:20:44Z</dcterms:modified>
</cp:coreProperties>
</file>